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770" windowHeight="1158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Лист1!$12:$12</definedName>
    <definedName name="_xlnm.Print_Area" localSheetId="0">Лист1!$A$1:$J$110</definedName>
  </definedNames>
  <calcPr calcId="145621" iterate="1"/>
</workbook>
</file>

<file path=xl/calcChain.xml><?xml version="1.0" encoding="utf-8"?>
<calcChain xmlns="http://schemas.openxmlformats.org/spreadsheetml/2006/main">
  <c r="G51" i="1" l="1"/>
  <c r="I102" i="1" l="1"/>
  <c r="H102" i="1"/>
  <c r="G43" i="1"/>
  <c r="G44" i="1"/>
  <c r="G45" i="1"/>
  <c r="G46" i="1"/>
  <c r="G49" i="1"/>
  <c r="G50" i="1"/>
  <c r="J83" i="1" l="1"/>
  <c r="J89" i="1"/>
  <c r="J102" i="1" s="1"/>
  <c r="J63" i="1"/>
  <c r="J60" i="1"/>
  <c r="J58" i="1"/>
  <c r="J48" i="1"/>
  <c r="G48" i="1" s="1"/>
  <c r="J25" i="1"/>
  <c r="J23" i="1"/>
  <c r="J21" i="1"/>
  <c r="J19" i="1"/>
  <c r="J16" i="1"/>
  <c r="J14" i="1"/>
  <c r="J38" i="1" l="1"/>
  <c r="J94" i="1"/>
  <c r="J68" i="1"/>
  <c r="J36" i="1"/>
  <c r="J34" i="1"/>
  <c r="J33" i="1"/>
  <c r="J32" i="1"/>
  <c r="J75" i="1" l="1"/>
  <c r="I77" i="1" l="1"/>
  <c r="J77" i="1"/>
  <c r="H77" i="1"/>
  <c r="I42" i="1"/>
  <c r="H35" i="1"/>
  <c r="I35" i="1"/>
  <c r="G77" i="1" l="1"/>
  <c r="G40" i="1"/>
  <c r="G80" i="1"/>
  <c r="J35" i="1" l="1"/>
  <c r="I90" i="1" l="1"/>
  <c r="H90" i="1"/>
  <c r="J90" i="1"/>
  <c r="G88" i="1"/>
  <c r="G89" i="1"/>
  <c r="I87" i="1"/>
  <c r="J87" i="1"/>
  <c r="H87" i="1"/>
  <c r="G90" i="1" l="1"/>
  <c r="J106" i="1" l="1"/>
  <c r="J85" i="1" l="1"/>
  <c r="J93" i="1" s="1"/>
  <c r="H13" i="1" l="1"/>
  <c r="I13" i="1"/>
  <c r="J13" i="1"/>
  <c r="G14" i="1"/>
  <c r="G15" i="1"/>
  <c r="G16" i="1"/>
  <c r="G17" i="1"/>
  <c r="G19" i="1"/>
  <c r="G20" i="1"/>
  <c r="G21" i="1"/>
  <c r="G22" i="1"/>
  <c r="G23" i="1"/>
  <c r="G24" i="1"/>
  <c r="G25" i="1"/>
  <c r="G26" i="1"/>
  <c r="G27" i="1"/>
  <c r="G28" i="1"/>
  <c r="G29" i="1"/>
  <c r="G30" i="1"/>
  <c r="H31" i="1"/>
  <c r="I31" i="1"/>
  <c r="J31" i="1"/>
  <c r="G32" i="1"/>
  <c r="G33" i="1"/>
  <c r="G34" i="1"/>
  <c r="G36" i="1"/>
  <c r="G37" i="1"/>
  <c r="G38" i="1"/>
  <c r="G39" i="1"/>
  <c r="I53" i="1"/>
  <c r="H47" i="1"/>
  <c r="J47" i="1"/>
  <c r="J42" i="1" s="1"/>
  <c r="G52" i="1"/>
  <c r="H54" i="1"/>
  <c r="J54" i="1"/>
  <c r="G55" i="1"/>
  <c r="G56" i="1"/>
  <c r="G57" i="1"/>
  <c r="G58" i="1"/>
  <c r="G59" i="1"/>
  <c r="G60" i="1"/>
  <c r="G61" i="1"/>
  <c r="G62" i="1"/>
  <c r="G63" i="1"/>
  <c r="I64" i="1"/>
  <c r="I54" i="1" s="1"/>
  <c r="G65" i="1"/>
  <c r="H66" i="1"/>
  <c r="I66" i="1"/>
  <c r="J66" i="1"/>
  <c r="J69" i="1" s="1"/>
  <c r="G67" i="1"/>
  <c r="G68" i="1"/>
  <c r="H70" i="1"/>
  <c r="H76" i="1" s="1"/>
  <c r="I70" i="1"/>
  <c r="I76" i="1" s="1"/>
  <c r="J70" i="1"/>
  <c r="J76" i="1" s="1"/>
  <c r="G71" i="1"/>
  <c r="G72" i="1"/>
  <c r="G74" i="1"/>
  <c r="G75" i="1"/>
  <c r="I84" i="1"/>
  <c r="J84" i="1"/>
  <c r="G78" i="1"/>
  <c r="G79" i="1"/>
  <c r="G81" i="1"/>
  <c r="G82" i="1"/>
  <c r="H83" i="1"/>
  <c r="G83" i="1" s="1"/>
  <c r="H85" i="1"/>
  <c r="H93" i="1" s="1"/>
  <c r="I85" i="1"/>
  <c r="I93" i="1" s="1"/>
  <c r="G86" i="1"/>
  <c r="G87" i="1"/>
  <c r="H94" i="1"/>
  <c r="G94" i="1" s="1"/>
  <c r="G100" i="1" s="1"/>
  <c r="G95" i="1"/>
  <c r="G96" i="1"/>
  <c r="G97" i="1"/>
  <c r="G98" i="1"/>
  <c r="G99" i="1"/>
  <c r="H100" i="1"/>
  <c r="I100" i="1"/>
  <c r="J100" i="1"/>
  <c r="H105" i="1"/>
  <c r="I105" i="1"/>
  <c r="J105" i="1"/>
  <c r="G106" i="1"/>
  <c r="H42" i="1" l="1"/>
  <c r="H53" i="1" s="1"/>
  <c r="G47" i="1"/>
  <c r="G35" i="1"/>
  <c r="I41" i="1"/>
  <c r="J41" i="1"/>
  <c r="H41" i="1"/>
  <c r="G84" i="1"/>
  <c r="H84" i="1"/>
  <c r="G64" i="1"/>
  <c r="G54" i="1" s="1"/>
  <c r="G102" i="1"/>
  <c r="I69" i="1"/>
  <c r="H69" i="1"/>
  <c r="G70" i="1"/>
  <c r="G76" i="1" s="1"/>
  <c r="G66" i="1"/>
  <c r="G85" i="1"/>
  <c r="G93" i="1" s="1"/>
  <c r="J53" i="1"/>
  <c r="G105" i="1"/>
  <c r="G31" i="1"/>
  <c r="G13" i="1"/>
  <c r="J101" i="1" l="1"/>
  <c r="J103" i="1"/>
  <c r="G69" i="1"/>
  <c r="G42" i="1"/>
  <c r="G53" i="1" s="1"/>
  <c r="G41" i="1"/>
  <c r="H101" i="1"/>
  <c r="H103" i="1"/>
  <c r="G101" i="1" l="1"/>
  <c r="G103" i="1"/>
</calcChain>
</file>

<file path=xl/sharedStrings.xml><?xml version="1.0" encoding="utf-8"?>
<sst xmlns="http://schemas.openxmlformats.org/spreadsheetml/2006/main" count="221" uniqueCount="145">
  <si>
    <t>Кладовище  в районі Північного  ГЗК</t>
  </si>
  <si>
    <t>Нове будівництво мосту в парку ім.Ю.Гагаріна в м.Кривому Розі Дніпропетровської області</t>
  </si>
  <si>
    <t>Реконструкція привокзальної площі станції залізничного вокзалу Кривий Ріг - Головний</t>
  </si>
  <si>
    <t>Реконструкція підземного пішохідного переходу на вул. Лермонтова в м. Кривому Розі Дніпропетровської області</t>
  </si>
  <si>
    <t>Знесення будівель і споруд (розбирання залишків зруйнованих будівель)</t>
  </si>
  <si>
    <t>Реконструкція приміщень під амбулаторію №2 "Центру первинної медико-санітарної допомоги №4" Криворізької міської ради з цілодобовим відділенням невідкладної допомоги за адресою: мкр-н Сонячний, 25а</t>
  </si>
  <si>
    <t xml:space="preserve">Реконструкція приміщень під амбулаторію "Центру первинної медико-санітарної допомоги №6" по вул. Миколаївське шосе, 21, приміщення 17 в м. Кривий Ріг Дніпропетровської області, 50067                                                                                                                                                             </t>
  </si>
  <si>
    <t xml:space="preserve">ПЕРЕЛІК </t>
  </si>
  <si>
    <t>Інша економічна діяльність</t>
  </si>
  <si>
    <t>Усього</t>
  </si>
  <si>
    <t>1</t>
  </si>
  <si>
    <t>Отримання сертифікатів (при введені об'єкта в експлуатацію, енергоефективності тощо)</t>
  </si>
  <si>
    <t>Проведення заходів з оплати поштових послуг</t>
  </si>
  <si>
    <t>Оплата авансових внесків для проведення виконавчого провадження</t>
  </si>
  <si>
    <t>Об'єкти комунального будівництва</t>
  </si>
  <si>
    <t>Назва напряму діяльності (пріоритетні завдання)</t>
  </si>
  <si>
    <t>Строк, роки</t>
  </si>
  <si>
    <t>Виконавці</t>
  </si>
  <si>
    <t>2019-2021</t>
  </si>
  <si>
    <t>Управління капітального будівництва виконкому Криворізької міської ради</t>
  </si>
  <si>
    <t>Нове будівництво, реконструкція та капітальний ремонт адміністративних будівель</t>
  </si>
  <si>
    <t>у тому числі:</t>
  </si>
  <si>
    <t>на 2021 рік</t>
  </si>
  <si>
    <t>Перелік заходів Програми</t>
  </si>
  <si>
    <t>1.1. Нове будівництво, реконструкція та капітальний ремонт об’єктів житлово-комунального призначення</t>
  </si>
  <si>
    <t>1.3. Нове будівництво, реконструкція та капітальний ремонт об’єктів благоустрою</t>
  </si>
  <si>
    <t>1.2. Нове будівництво, реконструкція та капітальний ремонт об’єктів інженерно-транспортної інфраструктури</t>
  </si>
  <si>
    <t>Об'єкти будівництва освітніх установ і закладів</t>
  </si>
  <si>
    <t>Об'єкти будівництва медичних установ і закладів</t>
  </si>
  <si>
    <t>Об'єкти будівництва установ і закладів культури</t>
  </si>
  <si>
    <t>Інші заходи, пов'язані із супроводом реалізації інвестиційних проектів</t>
  </si>
  <si>
    <t>Реконструкція частини приміщень першого поверху Центру первинної медико-санітарної допомоги №4  під фільтр-бокс амбулаторії загальної практики – сімейної медицини №2  за  адресою: мкрн Сонячний, 25а, м. Кривий Ріг Дніпропетровської області</t>
  </si>
  <si>
    <t xml:space="preserve">Оплата судового збору </t>
  </si>
  <si>
    <t xml:space="preserve">Реконструкція приміщень під амбулаторію  "Центру первинної медико-санітарної допомоги №2" по  вул. Ватутіна, 43/5, приміщення 129 в м.Кривий Ріг Дніпропетровської області                                                               </t>
  </si>
  <si>
    <t>3.2. Капітальний ремонт лікувальних закладів</t>
  </si>
  <si>
    <t>3.1. Нове будівництво та реконструкція лікувальних закладів</t>
  </si>
  <si>
    <t>Разом за Програмою, з них</t>
  </si>
  <si>
    <t>Джерела фінансування</t>
  </si>
  <si>
    <t>2.1. Нове будівництво та реконструкція дошкільних, позашкільних і загальноосвітніх навчальних закладів</t>
  </si>
  <si>
    <t>державний бюджет</t>
  </si>
  <si>
    <t>5.2. Капітальний ремонт спортивних споруд та будівель</t>
  </si>
  <si>
    <t xml:space="preserve">у тому числі: </t>
  </si>
  <si>
    <t>Будівництво мереж зовнішнього освітлення</t>
  </si>
  <si>
    <t>Назва об'єкта</t>
  </si>
  <si>
    <t>№</t>
  </si>
  <si>
    <t>+2394,749</t>
  </si>
  <si>
    <t>+500,000</t>
  </si>
  <si>
    <t>0,000</t>
  </si>
  <si>
    <t>+2000,000</t>
  </si>
  <si>
    <t>+7500,000</t>
  </si>
  <si>
    <t>-300,000</t>
  </si>
  <si>
    <t>+14766,921</t>
  </si>
  <si>
    <t>-2694,101</t>
  </si>
  <si>
    <t>+1392,451</t>
  </si>
  <si>
    <t>+2748,317</t>
  </si>
  <si>
    <t>Капітальний ремонт лікувальних закладів (інфекційна лікарня)</t>
  </si>
  <si>
    <t>+48239,650</t>
  </si>
  <si>
    <t>-200,000</t>
  </si>
  <si>
    <t>-49000,000</t>
  </si>
  <si>
    <t>+800,000</t>
  </si>
  <si>
    <t>+20593,771</t>
  </si>
  <si>
    <t>+7554,216</t>
  </si>
  <si>
    <t xml:space="preserve">Нове будівництво системи водовідведення від Криворізької загальноосвітньої школи
 І-ІІ ступенів №101 літ. «А”-1, А’-1» Криворізької міської ради Дніпропетровської області, за адресою: вул. Абрикосова, 1а, 
м. Кривий Ріг, Дніпропетровська обл.
</t>
  </si>
  <si>
    <t xml:space="preserve">Капітальний ремонт системи водовідведення від Криворізької загальноосвітньої школи 
І-ІІ ступенів №101 літ. «А”-1, А’-1» Криворізької міської ради Дніпропетровської області, за адресою: вул. Абрикосова, 1а, 
м. Кривий Ріг, Дніпропетровська обл.
</t>
  </si>
  <si>
    <t xml:space="preserve">Реконструкція приміщень під амбулаторію №3 комунального некомерційного підприємства "Центр первинної медико-санітарної допомоги №7" Криворізької міської ради за адресою: вул.Дружби, 2 в     м. Кривому Розі Дніпропетровської області </t>
  </si>
  <si>
    <t>Реконструкція адміністративної будівлі другого корпусу за адресою: 
пл.Молодіжна, 1, м. Кривий Ріг, Дніпропетровська область</t>
  </si>
  <si>
    <t>Загальний обсяг фінансування, тис. грн</t>
  </si>
  <si>
    <t>заходів і завдань Програми на 2019 – 2021 роки</t>
  </si>
  <si>
    <t>№ п/п</t>
  </si>
  <si>
    <t>Нове будівництво комплексу з перероблення, знешкодження та складування твердих побутових відходів у Металургійному р-ні м.Кривого Рогу Дніпропетровської області</t>
  </si>
  <si>
    <t>4.2. Капітальний ремонт закладів культури</t>
  </si>
  <si>
    <t>Реконструкція мереж теплопостачання, розташованих у Металургійному районі міста Кривого Рогу Дніпропетровської області</t>
  </si>
  <si>
    <t>Реконструкція мереж теплопостачання, розташованих у Саксаганському районі міста Кривого Рогу Дніпропетровської області</t>
  </si>
  <si>
    <t>Реконструкція мереж теплопостачання, розташованих у Довгинцівському районі міста Кривого Рогу Дніпропетровської області</t>
  </si>
  <si>
    <t>Нове будівництво мереж теплопостачання, розташованих у Саксаганському районі міста Кривого Рогу Дніпропетровської області</t>
  </si>
  <si>
    <t xml:space="preserve">Нове будівництво модульної котельні на території комплексу будівель та споруд за адресою: вул. Юрія Камінського, 5, 
м. Кривий Ріг, Дніпропетровська обл. </t>
  </si>
  <si>
    <t>до рішення міської ради</t>
  </si>
  <si>
    <t>за рахунок кредиту для фінансування субпроекту «Модернізація системи теплопостачання міста Кривого Рогу (І етап)» відповідно до Угоди про передачу коштів позики з Міністерством фінансів України</t>
  </si>
  <si>
    <t>Загальний обсяг фінансування заходу з них:</t>
  </si>
  <si>
    <t>Загальний обсяг фінансування заходу, з них:</t>
  </si>
  <si>
    <t>Інші заходи, пов'язані із супроводом реалізації інвестиційних проєктів</t>
  </si>
  <si>
    <t>Нове будівництво універсального спортивного комплексу, розташованого в парку культури і відпочинку імені Богдана Хмельницького в Металургійному районі міста Кривого Рогу Дніпропетровської області, 50006</t>
  </si>
  <si>
    <t>2.2. Капітальний ремонт дошкільних, позашкільних і загальноосвітніх навчальних закладів, інші витрати</t>
  </si>
  <si>
    <t>Реконструкція будівлі на вул. Красноярській, 9 під розміщення дошкільного навчального закладу в м.Кривий Ріг Дніпропетровської області</t>
  </si>
  <si>
    <t>Загальний обсяг фінансування заходу з них за виконавцем:</t>
  </si>
  <si>
    <t>управління капітального будівництва виконкому Криворізької міської ради,</t>
  </si>
  <si>
    <t>департамент овіти і науки виконкому Криворізької міської ради</t>
  </si>
  <si>
    <t xml:space="preserve">Нове будівництво системи водовідведення від Криворізької загальноосвітньої школи І-ІІ ступенів №101 літ. «А”-1, А’-1» Криворізької міської ради Дніпропетровської області, за адресою: вул. Абрикосова, 1а, м. Кривий Ріг, Дніпропетровська обл.
</t>
  </si>
  <si>
    <t>Об'єкти будівництва адміністративних будівель</t>
  </si>
  <si>
    <t>Загальний обсяг фінансування, з них:</t>
  </si>
  <si>
    <t>за рахунок державного бюджету</t>
  </si>
  <si>
    <t>фактичні видатки за 2019 рік</t>
  </si>
  <si>
    <t>передбачено на 2021 рік</t>
  </si>
  <si>
    <t xml:space="preserve">        </t>
  </si>
  <si>
    <t>за рахунок кредиту для фінансування субпроекту «Модернізація системи теплопостачання міста Кривого Рогу                    
(І етап)» відповідно до Угоди про передачу коштів позики з Міністерством фінансів України</t>
  </si>
  <si>
    <t xml:space="preserve">за рахунок кредиту для фінансування субпроекту «Модернізація системи теплопостачання </t>
  </si>
  <si>
    <t>Нове будівництво котельні №3, розташованої на проспекті Металургів, 2 в Металургійному районі міста Кривого Рогу Дніпропетровської області</t>
  </si>
  <si>
    <t>Нове будівництво інженерних мереж та споруд, благоустрій для садибного будівництва на території міста на вул. Симонова в 
м. Кривому Розі Дніпропетровської області</t>
  </si>
  <si>
    <t>Нове будівництво дороги від  вул. Гетьманської до вул. Електроніки в Саксаганському та Центрально-Міському районах м. Кривого Рогу Дніпропетровської області, 50000</t>
  </si>
  <si>
    <t>Реконструкція систем теплозабезпечення з установленням індивідуальних теплових пунктів для будівель і споруд бюджетної та житлової сфери м.Кривого Рогу Дніпро-петровської обл.</t>
  </si>
  <si>
    <t xml:space="preserve">Нове будівництво централізованої системи  водовідведення від  Криворізької  загальноосвітньої  школи І-ІІІ ступенів №13 Криворізької  міської ради Дніпропетровської  області, розташованої за адресою: вул.Шкіль-на,27ж      </t>
  </si>
  <si>
    <t>Нове будівництво будівлі комунального закладу позашкільної освіти на базі незавершеної будівництвом нежитлової будівлі за адресою: вул.Саласюка, 66а, м.Кривий Ріг, Дніпро-петровська область</t>
  </si>
  <si>
    <t>Нове будівництво будівлі дошкільного під-розділу в комплексі будівель та споруд Криворізького навчально-виховного комплексу «Загальноосвітня школа І-ІІ ступенів – дошкільний навчальний заклад» №38 Криворізь-
кої міської ради Дніпропетровської області, за адресою: вул. Кибальчича, 19, Тернівський район, м. Кривий Ріг, Дніпропетровська обл., Україна</t>
  </si>
  <si>
    <t>Реконструкція приміщень під амбулаторію №2 «Центру первинної медико-санітарної допомоги №4» Криворізької міської ради з цілодобовим відділенням невідкладної допомоги за адресою: мкр-н Сонячний, 25а</t>
  </si>
  <si>
    <t>Реконструкція приміщень під амбулаторію «Центру первинної медико-санітарної допо-моги №2» по вул.Ватутіна, 61 в м.Кривий Ріг Дніпропетровської області</t>
  </si>
  <si>
    <t xml:space="preserve">Реконструкція приміщень під амбулаторію  «Центру первинної медико-санітарної допо-моги №2» по  вул. Ватутіна, 43/5, приміщення 129 в м.Кривий Ріг Дніпро-петровської області                                                               </t>
  </si>
  <si>
    <t xml:space="preserve">Реконструкція приміщень під амбулаторію «Центру первинної медико-санітарної допо-моги №6» по вул. Миколаївське шосе, 21, приміщення 17 в м. Кривий Ріг Дніпро-петровської області, 50067                                                                                                                                                             </t>
  </si>
  <si>
    <t>Реконструкція нежитлового приміщення №69, вбудованого в перший поверх житлового бу-динку №24 на вул.Івана Сірка в м.Кривому Розі Дніпропетровської області під амбулаторію</t>
  </si>
  <si>
    <t xml:space="preserve">Реконструкція приміщень під амбулаторію  «Центру первинної медико-санітарної допомо-ги №5» по вул.Рокоссовського, 9, приміщення 26  в м.Кривий Ріг Дніпропетровської області                                                             </t>
  </si>
  <si>
    <t>Реконструкція будівлі педіатричного відділен-ня стаціонар у комплексі будівель та споруд, розташованому за адресою: вул. Вернад-ського, 141В, м. Кривий Ріг Дніпропетровської обл., під амбулаторію Комунального неко-мерційного підприємства «Центр первин-ної медико-санітарної допомоги №5» Криворізької міської ради</t>
  </si>
  <si>
    <t xml:space="preserve">Реконструкція приміщень під амбулаторію №3 комунального некомерційного підприємства «Центр первинної медико-санітарної допомоги №7» Криворізької міської ради за адресою: 
вул. Дружби, 2  в м. Кривому Розі Дніпро-петровської області </t>
  </si>
  <si>
    <t>Реконструкція нежитлових приміщень, вбудованих в нежитлову будівлю літ. «А-», під амбулаторію №6 комунального некомерційного підприємства «Центр первинної медикосані-тарної допомоги №3» Криворізької міської ради за адресою: вул. Січеславська, 41Б, 
м. Кривий Ріг, Дніпропетровська обл.</t>
  </si>
  <si>
    <t>Реконструкція будівлі, розташованої за адресою: вул.Житомирська, 2а в м.Кривому Розі Дніпропетровської області, під розміщення комунального підприємства «Криворізький міський театр ляльок»</t>
  </si>
  <si>
    <t>Мала сцена КП «Криворізький академічний міський театр драми та музичної комедії імені Тараса Шевченка», м. Кривий Ріг - реконстру-кція</t>
  </si>
  <si>
    <t>Субвенція з місцевого бюджету  обласному  бюджету на виконання інвестиційних проектів за об'єктом «Реконструкція будівлі комуналь-ного підприємства «Криворізький міський театр драми та музичної комедії імені Тараса Шевченка», м.Кривий Ріг</t>
  </si>
  <si>
    <t>Нове будівництво комплексу будівель та споруд Комунального закладу культури «Міський історико-краєзнавчий музей» Криворізької міської ради на вул. Олександра Поля в м. Кривому Розі Дніпропетровської обл.</t>
  </si>
  <si>
    <t>Об'єкти будівництва споруд, установ і закладів фізичної культури та спорту</t>
  </si>
  <si>
    <t>5.1. Нове будівництво та реконструкція спортивних споруд і будівель</t>
  </si>
  <si>
    <t>Реконструкція запасного футбольного поля з улаштуванням трибун та благоустроєм території стадіону «Металург» ДЮСШ №1 по проспекту Металургів, 5 в м. Кривий Ріг</t>
  </si>
  <si>
    <t>Реконструкція стадіону на території комунального позашкільного навчального закладу «Дитячо-юнацька спортивна школа №10» за адресою: вул. Бикова, 4, м. Кривий Ріг, Дніпропетровська область</t>
  </si>
  <si>
    <t>Реконструкція адміністративної будівлі другого корпусу за адресою: пл.Молодіжна, 1, м. Кривий Ріг, Дніпропетровська область</t>
  </si>
  <si>
    <t>Реконструкція комплексу будівель, розташованих за адресою: Дніпропетровська обл., м. Кривий Ріг, пр-т Металургів, буд. 2, під центр розвитку креативної економіки з освітніми, науково-дослідними, адміністратив-ними приміщеннями та закладом громадського харчування</t>
  </si>
  <si>
    <t>Реконструкція котельні «Гігант», розташованої на території промислового майданчика шахти «Гігант» на вулиці Дарві-на, 2д у Саксаганському районі міста Кривого Рогу Дніпропетровської області</t>
  </si>
  <si>
    <t>Реконструкція котельні «Механобрчормет», розташованої на вулиці Телевізійній, 3Н у Довгинцівському районі міста Кривого Рогу Дніпропетровської області</t>
  </si>
  <si>
    <t>фактичні видатки за 2020 рік</t>
  </si>
  <si>
    <t>Нове будівництво адміністративної будівлі з освітніми та науково-дослідними приміщення-ми в складі Центру креативної економіки м.Кривого Рогу за адресою: пр-т Металургів, буд. 2, м. Кривий Ріг, Дніпропетровська обл.</t>
  </si>
  <si>
    <t>грант від ЄІБ для реалізації інвестиційних проектів</t>
  </si>
  <si>
    <t>Грант від ЄІБ для реалізації інвестиційних проектів</t>
  </si>
  <si>
    <t>бюджет Криворізької міської територіальної громади,</t>
  </si>
  <si>
    <t>Бюджет Криворізької міської територіальної громади</t>
  </si>
  <si>
    <t>за рахунок бюджету Криворізької міської територіальної громади</t>
  </si>
  <si>
    <t xml:space="preserve">Загальний обсяг фінансування, з них:
</t>
  </si>
  <si>
    <t>Загальний обсяг фінансування, з них:
бюджет Криворізької міської територіальної громади</t>
  </si>
  <si>
    <t>Програма капітального будівництва об’єктів 
інфраструктури м. Кривого Рогу на 2019 – 2021 роки</t>
  </si>
  <si>
    <r>
      <t xml:space="preserve">4.1 Нове будівництво, реконструкція та </t>
    </r>
    <r>
      <rPr>
        <b/>
        <sz val="9"/>
        <color theme="1"/>
        <rFont val="Times New Roman"/>
        <family val="1"/>
        <charset val="204"/>
      </rPr>
      <t>капітальний ремонт</t>
    </r>
    <r>
      <rPr>
        <b/>
        <sz val="9"/>
        <rFont val="Times New Roman"/>
        <family val="1"/>
        <charset val="204"/>
      </rPr>
      <t xml:space="preserve"> закладів культури</t>
    </r>
  </si>
  <si>
    <t>1.4 Капітальний ремонт об’єктів інженерно-транспортної інфраструктури</t>
  </si>
  <si>
    <t>7</t>
  </si>
  <si>
    <t>Реконструкція частини будівлі басейну літ «А-3» Палацу водних видів спорту, розташованого за адресою: вул.Соборності, 2, м.Кривий Ріг, Дніпропетровська обл., Україна</t>
  </si>
  <si>
    <t xml:space="preserve">            Керуюча справами виконкому                                                   Тетяна Мала
                                                       </t>
  </si>
  <si>
    <t xml:space="preserve">  Додаток 1 </t>
  </si>
  <si>
    <t>бюджет Криворізької міської територіальної громади</t>
  </si>
  <si>
    <t>міста Кривого Рогу 
(І етап)» відповідно до Угоди про передачу коштів позики з Міністерством фінансів України</t>
  </si>
  <si>
    <t>Державний бюджет</t>
  </si>
  <si>
    <t xml:space="preserve">Виготовлення проектно-кошторисної документації з подальшим проходженням експертизи реконструкції універсального спортивного майданчика для Криворізької гімназії №104 Криворізької міської ради 
(адреса місцезнаходження: вулиця Авангардна, будинок 8, місто Кривий Ріг, Криворізький район, Дніпропетровська область, 50482; код юридичної особи в ЄДРПОУ: 33453533) </t>
  </si>
  <si>
    <t xml:space="preserve">Виготовлення проектно-кошторисної документації з подальшим проходженням експертизи реконструкції універсального спортивного майданчика та капітального ремонту пришкільної території для Криворізької загальноосвітньої школи І-ІІІ ступенів №75 Криворізької міської ради Дніпропетровської області (адреса місцезнаходження: вулиця Героїв АТО, будинок 52, місто Кривий Ріг, Криворізький район, Дніпропетровська область, 50065; код юридичної особи в ЄДРПОУ:33265592)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</si>
</sst>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8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i/>
      <sz val="1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i/>
      <sz val="15"/>
      <color theme="1"/>
      <name val="Times New Roman"/>
      <family val="1"/>
      <charset val="204"/>
    </font>
    <font>
      <b/>
      <i/>
      <sz val="15"/>
      <color theme="1"/>
      <name val="Calibri"/>
      <family val="2"/>
      <scheme val="minor"/>
    </font>
    <font>
      <i/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6"/>
      <name val="Times New Roman"/>
      <family val="1"/>
      <charset val="204"/>
    </font>
    <font>
      <i/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4">
    <xf numFmtId="0" fontId="0" fillId="0" borderId="0" xfId="0"/>
    <xf numFmtId="0" fontId="0" fillId="0" borderId="0" xfId="0" applyBorder="1"/>
    <xf numFmtId="0" fontId="2" fillId="0" borderId="0" xfId="0" applyFont="1" applyBorder="1"/>
    <xf numFmtId="164" fontId="0" fillId="0" borderId="0" xfId="0" applyNumberFormat="1"/>
    <xf numFmtId="0" fontId="0" fillId="0" borderId="0" xfId="0" applyFill="1"/>
    <xf numFmtId="0" fontId="14" fillId="2" borderId="11" xfId="0" applyFont="1" applyFill="1" applyBorder="1" applyAlignment="1">
      <alignment horizontal="left" vertical="top" wrapText="1"/>
    </xf>
    <xf numFmtId="164" fontId="5" fillId="2" borderId="6" xfId="0" applyNumberFormat="1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12" fillId="2" borderId="8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11" fillId="2" borderId="3" xfId="0" applyFont="1" applyFill="1" applyBorder="1" applyAlignment="1">
      <alignment vertical="top" wrapText="1"/>
    </xf>
    <xf numFmtId="164" fontId="6" fillId="2" borderId="6" xfId="0" applyNumberFormat="1" applyFont="1" applyFill="1" applyBorder="1" applyAlignment="1">
      <alignment horizontal="center" vertical="top" wrapText="1"/>
    </xf>
    <xf numFmtId="164" fontId="17" fillId="2" borderId="6" xfId="0" applyNumberFormat="1" applyFont="1" applyFill="1" applyBorder="1" applyAlignment="1">
      <alignment horizontal="center" vertical="top" wrapText="1"/>
    </xf>
    <xf numFmtId="164" fontId="7" fillId="2" borderId="1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164" fontId="5" fillId="2" borderId="10" xfId="0" applyNumberFormat="1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vertical="top" wrapText="1"/>
    </xf>
    <xf numFmtId="0" fontId="19" fillId="0" borderId="0" xfId="0" applyFont="1"/>
    <xf numFmtId="0" fontId="19" fillId="0" borderId="0" xfId="0" applyFont="1" applyAlignment="1">
      <alignment wrapText="1"/>
    </xf>
    <xf numFmtId="0" fontId="19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13" fillId="2" borderId="3" xfId="0" applyFont="1" applyFill="1" applyBorder="1" applyAlignment="1">
      <alignment vertical="top" wrapText="1"/>
    </xf>
    <xf numFmtId="0" fontId="11" fillId="2" borderId="4" xfId="0" applyFont="1" applyFill="1" applyBorder="1" applyAlignment="1">
      <alignment vertical="top" wrapText="1"/>
    </xf>
    <xf numFmtId="164" fontId="5" fillId="2" borderId="4" xfId="0" applyNumberFormat="1" applyFont="1" applyFill="1" applyBorder="1" applyAlignment="1">
      <alignment horizontal="center" vertical="top" wrapText="1"/>
    </xf>
    <xf numFmtId="164" fontId="5" fillId="2" borderId="2" xfId="0" applyNumberFormat="1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vertical="top" wrapText="1"/>
    </xf>
    <xf numFmtId="164" fontId="6" fillId="2" borderId="13" xfId="0" applyNumberFormat="1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left" vertical="top" wrapText="1"/>
    </xf>
    <xf numFmtId="164" fontId="5" fillId="2" borderId="9" xfId="0" applyNumberFormat="1" applyFont="1" applyFill="1" applyBorder="1" applyAlignment="1">
      <alignment horizontal="center" vertical="top" wrapText="1"/>
    </xf>
    <xf numFmtId="164" fontId="5" fillId="2" borderId="3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/>
    </xf>
    <xf numFmtId="164" fontId="7" fillId="2" borderId="10" xfId="0" applyNumberFormat="1" applyFont="1" applyFill="1" applyBorder="1" applyAlignment="1">
      <alignment horizontal="center" vertical="top" wrapText="1"/>
    </xf>
    <xf numFmtId="164" fontId="5" fillId="2" borderId="13" xfId="0" applyNumberFormat="1" applyFont="1" applyFill="1" applyBorder="1" applyAlignment="1">
      <alignment horizontal="center" vertical="top" wrapText="1"/>
    </xf>
    <xf numFmtId="164" fontId="6" fillId="2" borderId="9" xfId="0" applyNumberFormat="1" applyFont="1" applyFill="1" applyBorder="1" applyAlignment="1">
      <alignment horizontal="center" vertical="top" wrapText="1"/>
    </xf>
    <xf numFmtId="164" fontId="6" fillId="2" borderId="3" xfId="0" applyNumberFormat="1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vertical="top" wrapText="1"/>
    </xf>
    <xf numFmtId="0" fontId="1" fillId="0" borderId="0" xfId="0" applyFont="1" applyFill="1" applyAlignment="1">
      <alignment wrapText="1"/>
    </xf>
    <xf numFmtId="0" fontId="0" fillId="0" borderId="3" xfId="0" applyBorder="1"/>
    <xf numFmtId="49" fontId="11" fillId="2" borderId="4" xfId="0" applyNumberFormat="1" applyFont="1" applyFill="1" applyBorder="1" applyAlignment="1">
      <alignment vertical="top" wrapText="1"/>
    </xf>
    <xf numFmtId="49" fontId="11" fillId="2" borderId="11" xfId="0" applyNumberFormat="1" applyFont="1" applyFill="1" applyBorder="1" applyAlignment="1">
      <alignment vertical="top" wrapText="1"/>
    </xf>
    <xf numFmtId="0" fontId="8" fillId="2" borderId="6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wrapText="1"/>
    </xf>
    <xf numFmtId="0" fontId="0" fillId="0" borderId="4" xfId="0" applyBorder="1"/>
    <xf numFmtId="0" fontId="13" fillId="2" borderId="4" xfId="0" applyFont="1" applyFill="1" applyBorder="1" applyAlignment="1">
      <alignment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11" xfId="0" applyFont="1" applyFill="1" applyBorder="1" applyAlignment="1">
      <alignment horizontal="center" vertical="top" wrapText="1"/>
    </xf>
    <xf numFmtId="0" fontId="13" fillId="2" borderId="9" xfId="0" applyFont="1" applyFill="1" applyBorder="1" applyAlignment="1">
      <alignment vertical="top" wrapText="1"/>
    </xf>
    <xf numFmtId="0" fontId="13" fillId="2" borderId="10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center" vertical="top" wrapText="1"/>
    </xf>
    <xf numFmtId="164" fontId="7" fillId="2" borderId="4" xfId="0" applyNumberFormat="1" applyFont="1" applyFill="1" applyBorder="1" applyAlignment="1">
      <alignment horizontal="center" vertical="top" wrapText="1"/>
    </xf>
    <xf numFmtId="0" fontId="11" fillId="2" borderId="11" xfId="0" applyFont="1" applyFill="1" applyBorder="1" applyAlignment="1">
      <alignment vertical="top" wrapText="1"/>
    </xf>
    <xf numFmtId="0" fontId="13" fillId="2" borderId="11" xfId="0" applyFont="1" applyFill="1" applyBorder="1" applyAlignment="1">
      <alignment wrapText="1"/>
    </xf>
    <xf numFmtId="0" fontId="0" fillId="3" borderId="0" xfId="0" applyFill="1"/>
    <xf numFmtId="0" fontId="13" fillId="2" borderId="11" xfId="0" applyFont="1" applyFill="1" applyBorder="1" applyAlignment="1">
      <alignment vertical="top" wrapText="1"/>
    </xf>
    <xf numFmtId="0" fontId="0" fillId="0" borderId="11" xfId="0" applyBorder="1"/>
    <xf numFmtId="0" fontId="14" fillId="2" borderId="8" xfId="0" applyFont="1" applyFill="1" applyBorder="1" applyAlignment="1">
      <alignment horizontal="left" vertical="top" wrapText="1"/>
    </xf>
    <xf numFmtId="0" fontId="13" fillId="2" borderId="13" xfId="0" applyFont="1" applyFill="1" applyBorder="1" applyAlignment="1">
      <alignment vertical="top" wrapText="1"/>
    </xf>
    <xf numFmtId="0" fontId="13" fillId="2" borderId="7" xfId="0" applyFont="1" applyFill="1" applyBorder="1" applyAlignment="1">
      <alignment vertical="top" wrapText="1"/>
    </xf>
    <xf numFmtId="0" fontId="13" fillId="2" borderId="12" xfId="0" applyFont="1" applyFill="1" applyBorder="1" applyAlignment="1">
      <alignment vertical="top" wrapText="1"/>
    </xf>
    <xf numFmtId="49" fontId="11" fillId="2" borderId="12" xfId="0" applyNumberFormat="1" applyFont="1" applyFill="1" applyBorder="1" applyAlignment="1">
      <alignment vertical="top" wrapText="1"/>
    </xf>
    <xf numFmtId="0" fontId="11" fillId="2" borderId="2" xfId="0" applyFont="1" applyFill="1" applyBorder="1" applyAlignment="1">
      <alignment vertical="top" wrapText="1"/>
    </xf>
    <xf numFmtId="0" fontId="14" fillId="2" borderId="1" xfId="0" applyFont="1" applyFill="1" applyBorder="1" applyAlignment="1">
      <alignment horizontal="left" vertical="top" wrapText="1"/>
    </xf>
    <xf numFmtId="0" fontId="13" fillId="2" borderId="12" xfId="0" applyFont="1" applyFill="1" applyBorder="1" applyAlignment="1">
      <alignment horizontal="left" vertical="top" wrapText="1"/>
    </xf>
    <xf numFmtId="0" fontId="12" fillId="2" borderId="11" xfId="0" applyFont="1" applyFill="1" applyBorder="1" applyAlignment="1">
      <alignment horizontal="left" vertical="top" wrapText="1"/>
    </xf>
    <xf numFmtId="0" fontId="11" fillId="2" borderId="12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vertical="top" wrapText="1"/>
    </xf>
    <xf numFmtId="0" fontId="14" fillId="2" borderId="12" xfId="0" applyFont="1" applyFill="1" applyBorder="1" applyAlignment="1">
      <alignment horizontal="left" vertical="top" wrapText="1"/>
    </xf>
    <xf numFmtId="0" fontId="14" fillId="2" borderId="14" xfId="0" applyFont="1" applyFill="1" applyBorder="1" applyAlignment="1">
      <alignment vertical="top" wrapText="1"/>
    </xf>
    <xf numFmtId="0" fontId="11" fillId="2" borderId="11" xfId="0" applyFont="1" applyFill="1" applyBorder="1" applyAlignment="1">
      <alignment horizontal="center" vertical="top" wrapText="1"/>
    </xf>
    <xf numFmtId="0" fontId="13" fillId="2" borderId="9" xfId="0" applyFont="1" applyFill="1" applyBorder="1" applyAlignment="1">
      <alignment horizontal="left" vertical="top" wrapText="1"/>
    </xf>
    <xf numFmtId="164" fontId="5" fillId="2" borderId="7" xfId="0" applyNumberFormat="1" applyFont="1" applyFill="1" applyBorder="1" applyAlignment="1">
      <alignment horizontal="center" vertical="top" wrapText="1"/>
    </xf>
    <xf numFmtId="164" fontId="5" fillId="2" borderId="12" xfId="0" applyNumberFormat="1" applyFont="1" applyFill="1" applyBorder="1" applyAlignment="1">
      <alignment horizontal="center" vertical="top" wrapText="1"/>
    </xf>
    <xf numFmtId="0" fontId="13" fillId="2" borderId="15" xfId="0" applyFont="1" applyFill="1" applyBorder="1" applyAlignment="1">
      <alignment vertical="top" wrapText="1"/>
    </xf>
    <xf numFmtId="0" fontId="13" fillId="2" borderId="14" xfId="0" applyFont="1" applyFill="1" applyBorder="1" applyAlignment="1">
      <alignment vertical="top" wrapText="1"/>
    </xf>
    <xf numFmtId="0" fontId="11" fillId="2" borderId="7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vertical="top" wrapText="1"/>
    </xf>
    <xf numFmtId="0" fontId="12" fillId="2" borderId="15" xfId="0" applyFont="1" applyFill="1" applyBorder="1" applyAlignment="1">
      <alignment horizontal="left" vertical="top" wrapText="1"/>
    </xf>
    <xf numFmtId="0" fontId="11" fillId="2" borderId="12" xfId="0" applyFont="1" applyFill="1" applyBorder="1" applyAlignment="1">
      <alignment vertical="top" wrapText="1"/>
    </xf>
    <xf numFmtId="0" fontId="13" fillId="2" borderId="12" xfId="0" applyFont="1" applyFill="1" applyBorder="1" applyAlignment="1">
      <alignment wrapText="1"/>
    </xf>
    <xf numFmtId="0" fontId="18" fillId="2" borderId="14" xfId="0" applyFont="1" applyFill="1" applyBorder="1" applyAlignment="1">
      <alignment horizontal="left" vertical="top" wrapText="1"/>
    </xf>
    <xf numFmtId="0" fontId="11" fillId="2" borderId="12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/>
    </xf>
    <xf numFmtId="0" fontId="13" fillId="2" borderId="6" xfId="0" applyFont="1" applyFill="1" applyBorder="1" applyAlignment="1">
      <alignment vertical="top" wrapText="1"/>
    </xf>
    <xf numFmtId="0" fontId="0" fillId="2" borderId="4" xfId="0" applyFill="1" applyBorder="1" applyAlignment="1">
      <alignment vertical="top" wrapText="1"/>
    </xf>
    <xf numFmtId="0" fontId="23" fillId="0" borderId="0" xfId="0" applyFont="1" applyFill="1" applyAlignment="1">
      <alignment horizontal="left"/>
    </xf>
    <xf numFmtId="0" fontId="24" fillId="0" borderId="0" xfId="0" applyFont="1"/>
    <xf numFmtId="164" fontId="5" fillId="0" borderId="1" xfId="0" applyNumberFormat="1" applyFont="1" applyFill="1" applyBorder="1" applyAlignment="1">
      <alignment horizontal="center" vertical="top" wrapText="1"/>
    </xf>
    <xf numFmtId="0" fontId="18" fillId="2" borderId="8" xfId="0" applyFont="1" applyFill="1" applyBorder="1" applyAlignment="1">
      <alignment horizontal="left" vertical="top" wrapText="1"/>
    </xf>
    <xf numFmtId="0" fontId="13" fillId="2" borderId="3" xfId="0" applyFont="1" applyFill="1" applyBorder="1" applyAlignment="1">
      <alignment horizontal="left" vertical="top" wrapText="1"/>
    </xf>
    <xf numFmtId="0" fontId="15" fillId="2" borderId="8" xfId="0" applyFont="1" applyFill="1" applyBorder="1" applyAlignment="1">
      <alignment horizontal="left" vertical="top" wrapText="1"/>
    </xf>
    <xf numFmtId="0" fontId="15" fillId="2" borderId="6" xfId="0" applyFont="1" applyFill="1" applyBorder="1" applyAlignment="1">
      <alignment horizontal="left" vertical="top" wrapText="1"/>
    </xf>
    <xf numFmtId="0" fontId="14" fillId="2" borderId="3" xfId="0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  <xf numFmtId="0" fontId="13" fillId="2" borderId="11" xfId="0" applyFont="1" applyFill="1" applyBorder="1" applyAlignment="1">
      <alignment horizontal="left" vertical="top" wrapText="1"/>
    </xf>
    <xf numFmtId="0" fontId="14" fillId="2" borderId="15" xfId="0" applyFont="1" applyFill="1" applyBorder="1" applyAlignment="1">
      <alignment horizontal="left" vertical="top" wrapText="1"/>
    </xf>
    <xf numFmtId="0" fontId="14" fillId="2" borderId="0" xfId="0" applyFont="1" applyFill="1" applyBorder="1" applyAlignment="1">
      <alignment horizontal="left" vertical="top" wrapText="1"/>
    </xf>
    <xf numFmtId="0" fontId="14" fillId="2" borderId="14" xfId="0" applyFont="1" applyFill="1" applyBorder="1" applyAlignment="1">
      <alignment horizontal="left" vertical="top" wrapText="1"/>
    </xf>
    <xf numFmtId="0" fontId="14" fillId="2" borderId="8" xfId="0" applyFont="1" applyFill="1" applyBorder="1" applyAlignment="1">
      <alignment horizontal="left" vertical="top" wrapText="1"/>
    </xf>
    <xf numFmtId="0" fontId="0" fillId="2" borderId="3" xfId="0" applyFill="1" applyBorder="1"/>
    <xf numFmtId="0" fontId="0" fillId="2" borderId="3" xfId="0" applyFill="1" applyBorder="1" applyAlignment="1">
      <alignment vertical="top" wrapText="1"/>
    </xf>
    <xf numFmtId="0" fontId="0" fillId="2" borderId="12" xfId="0" applyFill="1" applyBorder="1" applyAlignment="1"/>
    <xf numFmtId="0" fontId="0" fillId="2" borderId="4" xfId="0" applyFill="1" applyBorder="1" applyAlignment="1"/>
    <xf numFmtId="164" fontId="6" fillId="2" borderId="10" xfId="0" applyNumberFormat="1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left" vertical="top" wrapText="1"/>
    </xf>
    <xf numFmtId="0" fontId="2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2" borderId="11" xfId="0" applyFont="1" applyFill="1" applyBorder="1" applyAlignment="1">
      <alignment horizontal="center" vertical="top" wrapText="1"/>
    </xf>
    <xf numFmtId="49" fontId="11" fillId="2" borderId="3" xfId="0" applyNumberFormat="1" applyFont="1" applyFill="1" applyBorder="1" applyAlignment="1">
      <alignment vertical="top" wrapText="1"/>
    </xf>
    <xf numFmtId="164" fontId="0" fillId="0" borderId="0" xfId="0" applyNumberFormat="1" applyBorder="1"/>
    <xf numFmtId="0" fontId="2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164" fontId="6" fillId="2" borderId="2" xfId="0" applyNumberFormat="1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0" fontId="13" fillId="2" borderId="3" xfId="0" applyFont="1" applyFill="1" applyBorder="1" applyAlignment="1">
      <alignment horizontal="left" vertical="top" wrapText="1"/>
    </xf>
    <xf numFmtId="0" fontId="14" fillId="2" borderId="0" xfId="0" applyFont="1" applyFill="1" applyBorder="1" applyAlignment="1">
      <alignment horizontal="left" vertical="top" wrapText="1"/>
    </xf>
    <xf numFmtId="0" fontId="14" fillId="2" borderId="14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left" vertical="top" wrapText="1"/>
    </xf>
    <xf numFmtId="0" fontId="11" fillId="2" borderId="11" xfId="0" applyFont="1" applyFill="1" applyBorder="1" applyAlignment="1">
      <alignment horizontal="left" vertical="top" wrapText="1"/>
    </xf>
    <xf numFmtId="0" fontId="13" fillId="2" borderId="11" xfId="0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 wrapText="1"/>
    </xf>
    <xf numFmtId="0" fontId="13" fillId="2" borderId="5" xfId="0" applyFont="1" applyFill="1" applyBorder="1" applyAlignment="1">
      <alignment vertical="top" wrapText="1"/>
    </xf>
    <xf numFmtId="0" fontId="12" fillId="2" borderId="14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wrapText="1"/>
    </xf>
    <xf numFmtId="49" fontId="11" fillId="2" borderId="2" xfId="0" applyNumberFormat="1" applyFont="1" applyFill="1" applyBorder="1" applyAlignment="1">
      <alignment vertical="top" wrapText="1"/>
    </xf>
    <xf numFmtId="0" fontId="25" fillId="2" borderId="0" xfId="0" applyFont="1" applyFill="1"/>
    <xf numFmtId="49" fontId="11" fillId="2" borderId="0" xfId="0" applyNumberFormat="1" applyFont="1" applyFill="1" applyBorder="1" applyAlignment="1">
      <alignment vertical="top" wrapText="1"/>
    </xf>
    <xf numFmtId="0" fontId="13" fillId="0" borderId="0" xfId="0" applyFont="1" applyFill="1" applyBorder="1" applyAlignment="1">
      <alignment horizontal="left" vertical="top" wrapText="1"/>
    </xf>
    <xf numFmtId="164" fontId="5" fillId="0" borderId="0" xfId="0" applyNumberFormat="1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left" vertical="top" wrapText="1"/>
    </xf>
    <xf numFmtId="0" fontId="14" fillId="2" borderId="0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0" fontId="11" fillId="2" borderId="11" xfId="0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left" vertical="top" wrapText="1"/>
    </xf>
    <xf numFmtId="0" fontId="13" fillId="2" borderId="8" xfId="0" applyFont="1" applyFill="1" applyBorder="1" applyAlignment="1">
      <alignment horizontal="left" vertical="top" wrapText="1"/>
    </xf>
    <xf numFmtId="0" fontId="24" fillId="0" borderId="0" xfId="0" applyFont="1" applyFill="1"/>
    <xf numFmtId="0" fontId="23" fillId="0" borderId="0" xfId="0" applyFont="1" applyAlignment="1">
      <alignment wrapText="1"/>
    </xf>
    <xf numFmtId="0" fontId="0" fillId="0" borderId="1" xfId="0" applyBorder="1"/>
    <xf numFmtId="164" fontId="5" fillId="2" borderId="5" xfId="0" applyNumberFormat="1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vertical="top" wrapText="1"/>
    </xf>
    <xf numFmtId="0" fontId="14" fillId="2" borderId="0" xfId="0" applyFont="1" applyFill="1" applyBorder="1" applyAlignment="1">
      <alignment vertical="top" wrapText="1"/>
    </xf>
    <xf numFmtId="0" fontId="11" fillId="2" borderId="15" xfId="0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/>
    </xf>
    <xf numFmtId="0" fontId="14" fillId="2" borderId="15" xfId="0" applyFont="1" applyFill="1" applyBorder="1" applyAlignment="1">
      <alignment vertical="top" wrapText="1"/>
    </xf>
    <xf numFmtId="0" fontId="14" fillId="2" borderId="7" xfId="0" applyFont="1" applyFill="1" applyBorder="1" applyAlignment="1">
      <alignment vertical="top" wrapText="1"/>
    </xf>
    <xf numFmtId="0" fontId="14" fillId="2" borderId="12" xfId="0" applyFont="1" applyFill="1" applyBorder="1" applyAlignment="1">
      <alignment vertical="top" wrapText="1"/>
    </xf>
    <xf numFmtId="0" fontId="8" fillId="2" borderId="7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left" vertical="top" wrapText="1"/>
    </xf>
    <xf numFmtId="0" fontId="13" fillId="2" borderId="8" xfId="0" applyFont="1" applyFill="1" applyBorder="1" applyAlignment="1">
      <alignment vertical="top" wrapText="1"/>
    </xf>
    <xf numFmtId="49" fontId="11" fillId="2" borderId="5" xfId="0" applyNumberFormat="1" applyFont="1" applyFill="1" applyBorder="1" applyAlignment="1">
      <alignment vertical="top" wrapText="1"/>
    </xf>
    <xf numFmtId="0" fontId="11" fillId="2" borderId="5" xfId="0" applyFont="1" applyFill="1" applyBorder="1" applyAlignment="1">
      <alignment horizontal="center" vertical="top" wrapText="1"/>
    </xf>
    <xf numFmtId="0" fontId="13" fillId="2" borderId="8" xfId="0" applyFont="1" applyFill="1" applyBorder="1" applyAlignment="1">
      <alignment wrapText="1"/>
    </xf>
    <xf numFmtId="0" fontId="11" fillId="2" borderId="5" xfId="0" applyFont="1" applyFill="1" applyBorder="1" applyAlignment="1">
      <alignment vertical="top" wrapText="1"/>
    </xf>
    <xf numFmtId="0" fontId="15" fillId="2" borderId="8" xfId="0" applyFont="1" applyFill="1" applyBorder="1" applyAlignment="1">
      <alignment vertical="top" wrapText="1"/>
    </xf>
    <xf numFmtId="0" fontId="13" fillId="2" borderId="7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vertical="top" wrapText="1"/>
    </xf>
    <xf numFmtId="0" fontId="13" fillId="2" borderId="15" xfId="0" applyFont="1" applyFill="1" applyBorder="1" applyAlignment="1">
      <alignment wrapText="1"/>
    </xf>
    <xf numFmtId="0" fontId="13" fillId="2" borderId="6" xfId="0" applyFont="1" applyFill="1" applyBorder="1" applyAlignment="1">
      <alignment horizontal="left" vertical="top" wrapText="1"/>
    </xf>
    <xf numFmtId="0" fontId="13" fillId="2" borderId="15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/>
    </xf>
    <xf numFmtId="0" fontId="11" fillId="2" borderId="11" xfId="0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left" vertical="top" wrapText="1"/>
    </xf>
    <xf numFmtId="0" fontId="15" fillId="2" borderId="15" xfId="0" applyFont="1" applyFill="1" applyBorder="1" applyAlignment="1">
      <alignment vertical="top" wrapText="1"/>
    </xf>
    <xf numFmtId="0" fontId="20" fillId="0" borderId="0" xfId="0" applyFont="1" applyBorder="1" applyAlignment="1">
      <alignment horizontal="left" wrapText="1"/>
    </xf>
    <xf numFmtId="0" fontId="14" fillId="2" borderId="15" xfId="0" applyFont="1" applyFill="1" applyBorder="1" applyAlignment="1">
      <alignment horizontal="left" vertical="top" wrapText="1"/>
    </xf>
    <xf numFmtId="0" fontId="14" fillId="2" borderId="0" xfId="0" applyFont="1" applyFill="1" applyBorder="1" applyAlignment="1">
      <alignment horizontal="left" vertical="top" wrapText="1"/>
    </xf>
    <xf numFmtId="0" fontId="14" fillId="2" borderId="14" xfId="0" applyFont="1" applyFill="1" applyBorder="1" applyAlignment="1">
      <alignment horizontal="left" vertical="top" wrapText="1"/>
    </xf>
    <xf numFmtId="0" fontId="11" fillId="2" borderId="11" xfId="0" applyFont="1" applyFill="1" applyBorder="1" applyAlignment="1">
      <alignment horizontal="center" vertical="top" wrapText="1"/>
    </xf>
    <xf numFmtId="0" fontId="15" fillId="2" borderId="8" xfId="0" applyFont="1" applyFill="1" applyBorder="1" applyAlignment="1">
      <alignment horizontal="left" vertical="top" wrapText="1"/>
    </xf>
    <xf numFmtId="0" fontId="15" fillId="2" borderId="9" xfId="0" applyFont="1" applyFill="1" applyBorder="1" applyAlignment="1">
      <alignment horizontal="left" vertical="top" wrapText="1"/>
    </xf>
    <xf numFmtId="0" fontId="15" fillId="2" borderId="5" xfId="0" applyFont="1" applyFill="1" applyBorder="1" applyAlignment="1">
      <alignment horizontal="left" vertical="top" wrapText="1"/>
    </xf>
    <xf numFmtId="0" fontId="14" fillId="2" borderId="8" xfId="0" applyFont="1" applyFill="1" applyBorder="1" applyAlignment="1">
      <alignment horizontal="left" vertical="top" wrapText="1"/>
    </xf>
    <xf numFmtId="0" fontId="16" fillId="2" borderId="8" xfId="0" applyFont="1" applyFill="1" applyBorder="1" applyAlignment="1">
      <alignment wrapText="1"/>
    </xf>
    <xf numFmtId="0" fontId="16" fillId="2" borderId="6" xfId="0" applyFont="1" applyFill="1" applyBorder="1" applyAlignment="1">
      <alignment wrapText="1"/>
    </xf>
    <xf numFmtId="0" fontId="13" fillId="0" borderId="6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13" fillId="2" borderId="8" xfId="0" applyFont="1" applyFill="1" applyBorder="1" applyAlignment="1">
      <alignment horizontal="left" vertical="top" wrapText="1"/>
    </xf>
    <xf numFmtId="0" fontId="0" fillId="2" borderId="8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15" fillId="2" borderId="12" xfId="0" applyFont="1" applyFill="1" applyBorder="1" applyAlignment="1">
      <alignment horizontal="left" vertical="top" wrapText="1"/>
    </xf>
    <xf numFmtId="0" fontId="8" fillId="2" borderId="14" xfId="0" applyFont="1" applyFill="1" applyBorder="1" applyAlignment="1">
      <alignment horizontal="left"/>
    </xf>
    <xf numFmtId="0" fontId="8" fillId="2" borderId="10" xfId="0" applyFont="1" applyFill="1" applyBorder="1" applyAlignment="1">
      <alignment horizontal="left"/>
    </xf>
    <xf numFmtId="0" fontId="11" fillId="2" borderId="3" xfId="0" applyFont="1" applyFill="1" applyBorder="1" applyAlignment="1">
      <alignment horizontal="left" vertical="top" wrapText="1"/>
    </xf>
    <xf numFmtId="0" fontId="14" fillId="2" borderId="2" xfId="0" applyFont="1" applyFill="1" applyBorder="1" applyAlignment="1">
      <alignment horizontal="left" vertical="top" wrapText="1"/>
    </xf>
    <xf numFmtId="0" fontId="14" fillId="2" borderId="3" xfId="0" applyFont="1" applyFill="1" applyBorder="1" applyAlignment="1">
      <alignment horizontal="left" vertical="top" wrapText="1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3" fillId="2" borderId="3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0" fontId="12" fillId="2" borderId="13" xfId="0" applyFont="1" applyFill="1" applyBorder="1" applyAlignment="1">
      <alignment horizontal="left" vertical="top" wrapText="1"/>
    </xf>
    <xf numFmtId="0" fontId="12" fillId="2" borderId="9" xfId="0" applyFont="1" applyFill="1" applyBorder="1" applyAlignment="1">
      <alignment horizontal="left" vertical="top" wrapText="1"/>
    </xf>
    <xf numFmtId="0" fontId="13" fillId="2" borderId="11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left" vertical="top" wrapText="1"/>
    </xf>
    <xf numFmtId="0" fontId="27" fillId="2" borderId="0" xfId="0" applyFont="1" applyFill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wrapText="1"/>
    </xf>
    <xf numFmtId="0" fontId="27" fillId="2" borderId="0" xfId="0" applyFont="1" applyFill="1" applyAlignment="1">
      <alignment horizontal="left" wrapText="1"/>
    </xf>
    <xf numFmtId="0" fontId="2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8" fillId="2" borderId="5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wrapText="1"/>
    </xf>
    <xf numFmtId="0" fontId="9" fillId="2" borderId="4" xfId="0" applyFont="1" applyFill="1" applyBorder="1" applyAlignment="1">
      <alignment wrapText="1"/>
    </xf>
    <xf numFmtId="0" fontId="9" fillId="2" borderId="4" xfId="0" applyFont="1" applyFill="1" applyBorder="1" applyAlignment="1"/>
    <xf numFmtId="0" fontId="8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/>
    <xf numFmtId="0" fontId="26" fillId="0" borderId="0" xfId="0" applyFont="1" applyFill="1" applyAlignment="1">
      <alignment horizontal="center" vertical="center" wrapText="1"/>
    </xf>
    <xf numFmtId="0" fontId="19" fillId="0" borderId="5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tabSelected="1" view="pageBreakPreview" topLeftCell="A42" zoomScale="124" zoomScaleNormal="100" zoomScaleSheetLayoutView="124" workbookViewId="0">
      <selection activeCell="F85" sqref="F85"/>
    </sheetView>
  </sheetViews>
  <sheetFormatPr defaultRowHeight="15" x14ac:dyDescent="0.25"/>
  <cols>
    <col min="1" max="1" width="3.5703125" customWidth="1"/>
    <col min="2" max="2" width="14.5703125" customWidth="1"/>
    <col min="3" max="3" width="34" customWidth="1"/>
    <col min="4" max="4" width="7.42578125" customWidth="1"/>
    <col min="5" max="5" width="23.140625" customWidth="1"/>
    <col min="6" max="6" width="19.5703125" customWidth="1"/>
    <col min="7" max="7" width="14.5703125" customWidth="1"/>
    <col min="8" max="9" width="12" customWidth="1"/>
    <col min="10" max="10" width="12.7109375" customWidth="1"/>
    <col min="11" max="11" width="12.42578125" bestFit="1" customWidth="1"/>
    <col min="12" max="12" width="14.5703125" bestFit="1" customWidth="1"/>
    <col min="13" max="13" width="14.28515625" bestFit="1" customWidth="1"/>
    <col min="14" max="14" width="14.140625" customWidth="1"/>
    <col min="15" max="15" width="12.42578125" customWidth="1"/>
    <col min="16" max="16" width="12.7109375" customWidth="1"/>
  </cols>
  <sheetData>
    <row r="1" spans="1:12" ht="15.75" customHeight="1" x14ac:dyDescent="0.25">
      <c r="A1" s="4"/>
      <c r="B1" s="4"/>
      <c r="C1" s="4"/>
      <c r="D1" s="4"/>
      <c r="E1" s="4"/>
      <c r="F1" s="4"/>
      <c r="G1" s="9"/>
      <c r="H1" s="87"/>
      <c r="I1" s="205" t="s">
        <v>139</v>
      </c>
      <c r="J1" s="205"/>
      <c r="K1" s="205"/>
      <c r="L1" s="205"/>
    </row>
    <row r="2" spans="1:12" ht="31.5" customHeight="1" x14ac:dyDescent="0.25">
      <c r="A2" s="4"/>
      <c r="B2" s="4"/>
      <c r="C2" s="142"/>
      <c r="D2" s="142"/>
      <c r="E2" s="142"/>
      <c r="F2" s="142"/>
      <c r="G2" s="143"/>
      <c r="H2" s="143"/>
      <c r="I2" s="210" t="s">
        <v>76</v>
      </c>
      <c r="J2" s="210"/>
      <c r="K2" s="130"/>
      <c r="L2" s="130"/>
    </row>
    <row r="3" spans="1:12" ht="41.25" customHeight="1" x14ac:dyDescent="0.25">
      <c r="A3" s="4"/>
      <c r="B3" s="4"/>
      <c r="C3" s="221" t="s">
        <v>133</v>
      </c>
      <c r="D3" s="221"/>
      <c r="E3" s="221"/>
      <c r="F3" s="221"/>
      <c r="G3" s="221"/>
      <c r="H3" s="221"/>
      <c r="I3" s="221"/>
      <c r="J3" s="87"/>
      <c r="K3" s="88"/>
      <c r="L3" s="88"/>
    </row>
    <row r="4" spans="1:12" ht="20.25" customHeight="1" x14ac:dyDescent="0.25">
      <c r="A4" s="4"/>
      <c r="B4" s="4"/>
      <c r="C4" s="107"/>
      <c r="D4" s="108"/>
      <c r="E4" s="108"/>
      <c r="F4" s="108"/>
      <c r="G4" s="108"/>
      <c r="H4" s="108"/>
      <c r="I4" s="87"/>
      <c r="J4" s="87"/>
      <c r="K4" s="88"/>
      <c r="L4" s="88"/>
    </row>
    <row r="5" spans="1:12" ht="20.25" customHeight="1" x14ac:dyDescent="0.3">
      <c r="A5" s="208" t="s">
        <v>7</v>
      </c>
      <c r="B5" s="209"/>
      <c r="C5" s="209"/>
      <c r="D5" s="209"/>
      <c r="E5" s="209"/>
      <c r="F5" s="209"/>
      <c r="G5" s="209"/>
      <c r="H5" s="209"/>
      <c r="I5" s="209"/>
      <c r="J5" s="209"/>
    </row>
    <row r="6" spans="1:12" ht="20.25" customHeight="1" x14ac:dyDescent="0.25">
      <c r="A6" s="211" t="s">
        <v>67</v>
      </c>
      <c r="B6" s="212"/>
      <c r="C6" s="212"/>
      <c r="D6" s="212"/>
      <c r="E6" s="212"/>
      <c r="F6" s="212"/>
      <c r="G6" s="212"/>
      <c r="H6" s="212"/>
      <c r="I6" s="212"/>
      <c r="J6" s="212"/>
    </row>
    <row r="7" spans="1:12" ht="13.5" customHeight="1" x14ac:dyDescent="0.25">
      <c r="A7" s="112"/>
      <c r="B7" s="113"/>
      <c r="C7" s="113"/>
      <c r="D7" s="113"/>
      <c r="E7" s="113"/>
      <c r="F7" s="113"/>
      <c r="G7" s="113"/>
      <c r="H7" s="113"/>
      <c r="I7" s="113"/>
      <c r="J7" s="113"/>
    </row>
    <row r="8" spans="1:12" ht="12" customHeight="1" x14ac:dyDescent="0.25">
      <c r="A8" s="23"/>
      <c r="B8" s="39"/>
      <c r="C8" s="39"/>
      <c r="D8" s="39"/>
      <c r="E8" s="39"/>
      <c r="F8" s="39"/>
      <c r="G8" s="39"/>
      <c r="H8" s="39"/>
      <c r="I8" s="39"/>
      <c r="J8" s="39"/>
    </row>
    <row r="9" spans="1:12" x14ac:dyDescent="0.25">
      <c r="A9" s="206" t="s">
        <v>68</v>
      </c>
      <c r="B9" s="206" t="s">
        <v>15</v>
      </c>
      <c r="C9" s="206" t="s">
        <v>23</v>
      </c>
      <c r="D9" s="206" t="s">
        <v>16</v>
      </c>
      <c r="E9" s="206" t="s">
        <v>17</v>
      </c>
      <c r="F9" s="206" t="s">
        <v>37</v>
      </c>
      <c r="G9" s="206" t="s">
        <v>66</v>
      </c>
      <c r="H9" s="213" t="s">
        <v>21</v>
      </c>
      <c r="I9" s="214"/>
      <c r="J9" s="215"/>
      <c r="K9" s="1"/>
      <c r="L9" s="1"/>
    </row>
    <row r="10" spans="1:12" x14ac:dyDescent="0.25">
      <c r="A10" s="216"/>
      <c r="B10" s="216"/>
      <c r="C10" s="220"/>
      <c r="D10" s="219"/>
      <c r="E10" s="219"/>
      <c r="F10" s="219"/>
      <c r="G10" s="219"/>
      <c r="H10" s="206" t="s">
        <v>91</v>
      </c>
      <c r="I10" s="206" t="s">
        <v>124</v>
      </c>
      <c r="J10" s="206" t="s">
        <v>92</v>
      </c>
      <c r="K10" s="1"/>
      <c r="L10" s="1"/>
    </row>
    <row r="11" spans="1:12" ht="32.25" customHeight="1" x14ac:dyDescent="0.25">
      <c r="A11" s="217"/>
      <c r="B11" s="218"/>
      <c r="C11" s="218"/>
      <c r="D11" s="207"/>
      <c r="E11" s="207"/>
      <c r="F11" s="207"/>
      <c r="G11" s="217"/>
      <c r="H11" s="207"/>
      <c r="I11" s="207"/>
      <c r="J11" s="207" t="s">
        <v>22</v>
      </c>
      <c r="K11" s="1"/>
      <c r="L11" s="1"/>
    </row>
    <row r="12" spans="1:12" ht="12" customHeight="1" x14ac:dyDescent="0.25">
      <c r="A12" s="149">
        <v>1</v>
      </c>
      <c r="B12" s="150">
        <v>2</v>
      </c>
      <c r="C12" s="124">
        <v>3</v>
      </c>
      <c r="D12" s="154">
        <v>4</v>
      </c>
      <c r="E12" s="136">
        <v>5</v>
      </c>
      <c r="F12" s="43">
        <v>6</v>
      </c>
      <c r="G12" s="125">
        <v>7</v>
      </c>
      <c r="H12" s="43">
        <v>8</v>
      </c>
      <c r="I12" s="43">
        <v>9</v>
      </c>
      <c r="J12" s="43">
        <v>10</v>
      </c>
      <c r="K12" s="1"/>
      <c r="L12" s="1"/>
    </row>
    <row r="13" spans="1:12" ht="57.75" hidden="1" customHeight="1" x14ac:dyDescent="0.25">
      <c r="A13" s="68" t="s">
        <v>10</v>
      </c>
      <c r="B13" s="63" t="s">
        <v>14</v>
      </c>
      <c r="C13" s="8" t="s">
        <v>24</v>
      </c>
      <c r="D13" s="60" t="s">
        <v>18</v>
      </c>
      <c r="E13" s="28" t="s">
        <v>19</v>
      </c>
      <c r="F13" s="59" t="s">
        <v>129</v>
      </c>
      <c r="G13" s="29">
        <f>H13+I13+J13</f>
        <v>66248.717680000002</v>
      </c>
      <c r="H13" s="29">
        <f>H14+H16+H19+H21+H23+H25+H27+H28+H30</f>
        <v>301.13008000000002</v>
      </c>
      <c r="I13" s="29">
        <f>I14+I16+I19+I21+I23+I25+I27+I28+I29+KI30</f>
        <v>195.98759999999999</v>
      </c>
      <c r="J13" s="29">
        <f>J14+J16+J19+J21+J23+J25+J27+J28+J29+KJ30</f>
        <v>65751.600000000006</v>
      </c>
    </row>
    <row r="14" spans="1:12" ht="38.25" hidden="1" customHeight="1" x14ac:dyDescent="0.25">
      <c r="A14" s="53"/>
      <c r="B14" s="10"/>
      <c r="C14" s="151" t="s">
        <v>122</v>
      </c>
      <c r="D14" s="56"/>
      <c r="E14" s="24"/>
      <c r="F14" s="59" t="s">
        <v>78</v>
      </c>
      <c r="G14" s="27">
        <f>H14+I14+J14</f>
        <v>24630.074999999997</v>
      </c>
      <c r="H14" s="27">
        <v>4.6349999999999998</v>
      </c>
      <c r="I14" s="27">
        <v>0</v>
      </c>
      <c r="J14" s="27">
        <f>24625.44</f>
        <v>24625.439999999999</v>
      </c>
    </row>
    <row r="15" spans="1:12" ht="114" hidden="1" customHeight="1" x14ac:dyDescent="0.25">
      <c r="A15" s="53"/>
      <c r="B15" s="10"/>
      <c r="C15" s="147"/>
      <c r="D15" s="56"/>
      <c r="E15" s="24"/>
      <c r="F15" s="72" t="s">
        <v>77</v>
      </c>
      <c r="G15" s="32">
        <f>H15+I15+J15</f>
        <v>20521.2</v>
      </c>
      <c r="H15" s="32">
        <v>0</v>
      </c>
      <c r="I15" s="32">
        <v>0</v>
      </c>
      <c r="J15" s="32">
        <v>20521.2</v>
      </c>
    </row>
    <row r="16" spans="1:12" ht="66.75" hidden="1" customHeight="1" x14ac:dyDescent="0.25">
      <c r="A16" s="53"/>
      <c r="B16" s="53"/>
      <c r="C16" s="152" t="s">
        <v>123</v>
      </c>
      <c r="D16" s="56"/>
      <c r="E16" s="24"/>
      <c r="F16" s="156" t="s">
        <v>79</v>
      </c>
      <c r="G16" s="145">
        <f t="shared" ref="G16:G36" si="0">H16+I16+J16</f>
        <v>17947.828750000001</v>
      </c>
      <c r="H16" s="145">
        <v>23.188749999999999</v>
      </c>
      <c r="I16" s="145">
        <v>0</v>
      </c>
      <c r="J16" s="7">
        <f>17924.64</f>
        <v>17924.64</v>
      </c>
    </row>
    <row r="17" spans="1:11" ht="50.25" hidden="1" customHeight="1" x14ac:dyDescent="0.25">
      <c r="A17" s="67"/>
      <c r="B17" s="67"/>
      <c r="C17" s="153"/>
      <c r="D17" s="65"/>
      <c r="E17" s="155"/>
      <c r="F17" s="76" t="s">
        <v>95</v>
      </c>
      <c r="G17" s="74">
        <f t="shared" si="0"/>
        <v>14937.2</v>
      </c>
      <c r="H17" s="74">
        <v>0</v>
      </c>
      <c r="I17" s="74">
        <v>0</v>
      </c>
      <c r="J17" s="26">
        <v>14937.2</v>
      </c>
    </row>
    <row r="18" spans="1:11" ht="74.25" hidden="1" customHeight="1" x14ac:dyDescent="0.25">
      <c r="A18" s="68"/>
      <c r="B18" s="63"/>
      <c r="C18" s="137"/>
      <c r="D18" s="60"/>
      <c r="E18" s="28"/>
      <c r="F18" s="72" t="s">
        <v>141</v>
      </c>
      <c r="G18" s="31"/>
      <c r="H18" s="32"/>
      <c r="I18" s="32"/>
      <c r="J18" s="32"/>
    </row>
    <row r="19" spans="1:11" ht="36" hidden="1" customHeight="1" x14ac:dyDescent="0.25">
      <c r="A19" s="53"/>
      <c r="B19" s="10"/>
      <c r="C19" s="175" t="s">
        <v>71</v>
      </c>
      <c r="D19" s="56"/>
      <c r="E19" s="24"/>
      <c r="F19" s="59" t="s">
        <v>79</v>
      </c>
      <c r="G19" s="27">
        <f t="shared" si="0"/>
        <v>4564.92</v>
      </c>
      <c r="H19" s="27">
        <v>0</v>
      </c>
      <c r="I19" s="27">
        <v>0</v>
      </c>
      <c r="J19" s="27">
        <f>4564.92</f>
        <v>4564.92</v>
      </c>
    </row>
    <row r="20" spans="1:11" ht="111" hidden="1" customHeight="1" x14ac:dyDescent="0.25">
      <c r="A20" s="53"/>
      <c r="B20" s="10"/>
      <c r="C20" s="175"/>
      <c r="D20" s="56"/>
      <c r="E20" s="24"/>
      <c r="F20" s="49" t="s">
        <v>77</v>
      </c>
      <c r="G20" s="32">
        <f t="shared" si="0"/>
        <v>3804.1</v>
      </c>
      <c r="H20" s="32">
        <v>0</v>
      </c>
      <c r="I20" s="32">
        <v>0</v>
      </c>
      <c r="J20" s="32">
        <v>3804.1</v>
      </c>
    </row>
    <row r="21" spans="1:11" ht="40.5" hidden="1" customHeight="1" x14ac:dyDescent="0.25">
      <c r="A21" s="53"/>
      <c r="B21" s="10"/>
      <c r="C21" s="174" t="s">
        <v>72</v>
      </c>
      <c r="D21" s="56"/>
      <c r="E21" s="24"/>
      <c r="F21" s="75" t="s">
        <v>79</v>
      </c>
      <c r="G21" s="73">
        <f t="shared" si="0"/>
        <v>7999.08</v>
      </c>
      <c r="H21" s="73">
        <v>0</v>
      </c>
      <c r="I21" s="73">
        <v>0</v>
      </c>
      <c r="J21" s="27">
        <f>7999.08</f>
        <v>7999.08</v>
      </c>
    </row>
    <row r="22" spans="1:11" ht="112.5" hidden="1" customHeight="1" x14ac:dyDescent="0.25">
      <c r="A22" s="42"/>
      <c r="B22" s="10"/>
      <c r="C22" s="175"/>
      <c r="D22" s="56"/>
      <c r="E22" s="24"/>
      <c r="F22" s="76" t="s">
        <v>77</v>
      </c>
      <c r="G22" s="74">
        <f t="shared" si="0"/>
        <v>6665.9</v>
      </c>
      <c r="H22" s="74">
        <v>0</v>
      </c>
      <c r="I22" s="74">
        <v>0</v>
      </c>
      <c r="J22" s="26">
        <v>6665.9</v>
      </c>
    </row>
    <row r="23" spans="1:11" ht="41.25" hidden="1" customHeight="1" x14ac:dyDescent="0.25">
      <c r="A23" s="42"/>
      <c r="B23" s="10"/>
      <c r="C23" s="174" t="s">
        <v>73</v>
      </c>
      <c r="D23" s="56"/>
      <c r="E23" s="24"/>
      <c r="F23" s="50" t="s">
        <v>79</v>
      </c>
      <c r="G23" s="26">
        <f t="shared" si="0"/>
        <v>1926.48</v>
      </c>
      <c r="H23" s="26">
        <v>0</v>
      </c>
      <c r="I23" s="26">
        <v>0</v>
      </c>
      <c r="J23" s="26">
        <f>1926.48</f>
        <v>1926.48</v>
      </c>
    </row>
    <row r="24" spans="1:11" ht="113.25" hidden="1" customHeight="1" x14ac:dyDescent="0.25">
      <c r="A24" s="42"/>
      <c r="B24" s="10"/>
      <c r="C24" s="176"/>
      <c r="D24" s="56"/>
      <c r="E24" s="24"/>
      <c r="F24" s="85" t="s">
        <v>77</v>
      </c>
      <c r="G24" s="7">
        <f t="shared" si="0"/>
        <v>1605.4</v>
      </c>
      <c r="H24" s="7">
        <v>0</v>
      </c>
      <c r="I24" s="7">
        <v>0</v>
      </c>
      <c r="J24" s="7">
        <v>1605.4</v>
      </c>
    </row>
    <row r="25" spans="1:11" ht="49.5" hidden="1" customHeight="1" x14ac:dyDescent="0.25">
      <c r="A25" s="41"/>
      <c r="B25" s="25"/>
      <c r="C25" s="146" t="s">
        <v>74</v>
      </c>
      <c r="D25" s="16"/>
      <c r="E25" s="16"/>
      <c r="F25" s="76" t="s">
        <v>79</v>
      </c>
      <c r="G25" s="74">
        <f t="shared" si="0"/>
        <v>8711.0400000000009</v>
      </c>
      <c r="H25" s="74">
        <v>0</v>
      </c>
      <c r="I25" s="74">
        <v>0</v>
      </c>
      <c r="J25" s="26">
        <f>8711.04</f>
        <v>8711.0400000000009</v>
      </c>
    </row>
    <row r="26" spans="1:11" ht="112.5" hidden="1" customHeight="1" x14ac:dyDescent="0.25">
      <c r="A26" s="157"/>
      <c r="B26" s="144"/>
      <c r="C26" s="146"/>
      <c r="D26" s="126"/>
      <c r="E26" s="38"/>
      <c r="F26" s="156" t="s">
        <v>77</v>
      </c>
      <c r="G26" s="145">
        <f t="shared" si="0"/>
        <v>7259.2</v>
      </c>
      <c r="H26" s="145">
        <v>0</v>
      </c>
      <c r="I26" s="145">
        <v>0</v>
      </c>
      <c r="J26" s="7">
        <v>7259.2</v>
      </c>
    </row>
    <row r="27" spans="1:11" ht="57" hidden="1" customHeight="1" x14ac:dyDescent="0.25">
      <c r="A27" s="42"/>
      <c r="B27" s="40"/>
      <c r="C27" s="70" t="s">
        <v>96</v>
      </c>
      <c r="D27" s="56"/>
      <c r="E27" s="56"/>
      <c r="F27" s="28" t="s">
        <v>129</v>
      </c>
      <c r="G27" s="15">
        <f t="shared" si="0"/>
        <v>44.132750000000001</v>
      </c>
      <c r="H27" s="26">
        <v>44.132750000000001</v>
      </c>
      <c r="I27" s="26">
        <v>0</v>
      </c>
      <c r="J27" s="26">
        <v>0</v>
      </c>
    </row>
    <row r="28" spans="1:11" ht="63.75" hidden="1" customHeight="1" x14ac:dyDescent="0.25">
      <c r="A28" s="42"/>
      <c r="B28" s="40"/>
      <c r="C28" s="64" t="s">
        <v>97</v>
      </c>
      <c r="D28" s="56"/>
      <c r="E28" s="56"/>
      <c r="F28" s="24"/>
      <c r="G28" s="15">
        <f>H28+I28+J28</f>
        <v>220.33698000000001</v>
      </c>
      <c r="H28" s="26">
        <v>220.33698000000001</v>
      </c>
      <c r="I28" s="26">
        <v>0</v>
      </c>
      <c r="J28" s="26">
        <v>0</v>
      </c>
    </row>
    <row r="29" spans="1:11" ht="66" hidden="1" customHeight="1" x14ac:dyDescent="0.25">
      <c r="A29" s="42"/>
      <c r="B29" s="40"/>
      <c r="C29" s="58" t="s">
        <v>69</v>
      </c>
      <c r="D29" s="56"/>
      <c r="E29" s="56"/>
      <c r="F29" s="24"/>
      <c r="G29" s="6">
        <f>H29+I29+J29</f>
        <v>195.98759999999999</v>
      </c>
      <c r="H29" s="7">
        <v>0</v>
      </c>
      <c r="I29" s="7">
        <v>195.98759999999999</v>
      </c>
      <c r="J29" s="7">
        <v>0</v>
      </c>
    </row>
    <row r="30" spans="1:11" ht="27" hidden="1" customHeight="1" x14ac:dyDescent="0.25">
      <c r="A30" s="62"/>
      <c r="B30" s="45"/>
      <c r="C30" s="115" t="s">
        <v>42</v>
      </c>
      <c r="D30" s="61"/>
      <c r="E30" s="61"/>
      <c r="F30" s="16"/>
      <c r="G30" s="6">
        <f>H30+I30+J30</f>
        <v>8.8366000000000007</v>
      </c>
      <c r="H30" s="7">
        <v>8.8366000000000007</v>
      </c>
      <c r="I30" s="7">
        <v>0</v>
      </c>
      <c r="J30" s="7">
        <v>0</v>
      </c>
    </row>
    <row r="31" spans="1:11" ht="51.75" hidden="1" customHeight="1" x14ac:dyDescent="0.25">
      <c r="A31" s="121">
        <v>1</v>
      </c>
      <c r="B31" s="198" t="s">
        <v>14</v>
      </c>
      <c r="C31" s="8" t="s">
        <v>26</v>
      </c>
      <c r="D31" s="28" t="s">
        <v>18</v>
      </c>
      <c r="E31" s="28" t="s">
        <v>19</v>
      </c>
      <c r="F31" s="28" t="s">
        <v>129</v>
      </c>
      <c r="G31" s="11">
        <f>G32+G33+G34</f>
        <v>36894.199240000002</v>
      </c>
      <c r="H31" s="14">
        <f>H32+H33+H34</f>
        <v>10125.72719</v>
      </c>
      <c r="I31" s="14">
        <f>I32+I33+I34</f>
        <v>19336.045050000001</v>
      </c>
      <c r="J31" s="14">
        <f>J32+J33+J34</f>
        <v>7432.4270000000006</v>
      </c>
      <c r="K31" s="3"/>
    </row>
    <row r="32" spans="1:11" ht="63.75" hidden="1" customHeight="1" x14ac:dyDescent="0.25">
      <c r="A32" s="42"/>
      <c r="B32" s="192"/>
      <c r="C32" s="115" t="s">
        <v>98</v>
      </c>
      <c r="D32" s="24"/>
      <c r="E32" s="24"/>
      <c r="F32" s="24"/>
      <c r="G32" s="12">
        <f>H32+I32+J32</f>
        <v>2999.5449300000005</v>
      </c>
      <c r="H32" s="13">
        <v>1499.53793</v>
      </c>
      <c r="I32" s="13">
        <v>0</v>
      </c>
      <c r="J32" s="13">
        <f>22100-4200-11637.203-4762.79</f>
        <v>1500.0070000000005</v>
      </c>
    </row>
    <row r="33" spans="1:15" ht="42.75" hidden="1" customHeight="1" x14ac:dyDescent="0.25">
      <c r="A33" s="42"/>
      <c r="B33" s="192"/>
      <c r="C33" s="120" t="s">
        <v>1</v>
      </c>
      <c r="D33" s="24"/>
      <c r="E33" s="24"/>
      <c r="F33" s="49"/>
      <c r="G33" s="34">
        <f>H33+I33+J33</f>
        <v>12282.125410000001</v>
      </c>
      <c r="H33" s="52">
        <v>7756.6526999999996</v>
      </c>
      <c r="I33" s="52">
        <v>2225.47271</v>
      </c>
      <c r="J33" s="52">
        <f>2500-200</f>
        <v>2300</v>
      </c>
    </row>
    <row r="34" spans="1:15" ht="43.5" hidden="1" customHeight="1" x14ac:dyDescent="0.25">
      <c r="A34" s="62"/>
      <c r="B34" s="200"/>
      <c r="C34" s="115" t="s">
        <v>3</v>
      </c>
      <c r="D34" s="16"/>
      <c r="E34" s="16"/>
      <c r="F34" s="50"/>
      <c r="G34" s="12">
        <f>H34+I34+J34</f>
        <v>21612.528899999998</v>
      </c>
      <c r="H34" s="13">
        <v>869.53656000000001</v>
      </c>
      <c r="I34" s="13">
        <v>17110.572339999999</v>
      </c>
      <c r="J34" s="13">
        <f>6566.62-295.5-1968-670.7</f>
        <v>3632.42</v>
      </c>
    </row>
    <row r="35" spans="1:15" ht="33.75" hidden="1" customHeight="1" x14ac:dyDescent="0.25">
      <c r="A35" s="57"/>
      <c r="B35" s="116"/>
      <c r="C35" s="127" t="s">
        <v>25</v>
      </c>
      <c r="D35" s="24" t="s">
        <v>18</v>
      </c>
      <c r="E35" s="203" t="s">
        <v>19</v>
      </c>
      <c r="F35" s="204" t="s">
        <v>129</v>
      </c>
      <c r="G35" s="105">
        <f>G36+G37+G38+G39</f>
        <v>23877.644939999998</v>
      </c>
      <c r="H35" s="105">
        <f t="shared" ref="H35:J35" si="1">H36+H37+H38+H39</f>
        <v>8628.6700999999994</v>
      </c>
      <c r="I35" s="105">
        <f t="shared" si="1"/>
        <v>4074.6748400000001</v>
      </c>
      <c r="J35" s="105">
        <f t="shared" si="1"/>
        <v>11174.3</v>
      </c>
      <c r="K35" s="3"/>
      <c r="M35" s="1"/>
      <c r="N35" s="1"/>
    </row>
    <row r="36" spans="1:15" ht="27" hidden="1" customHeight="1" x14ac:dyDescent="0.25">
      <c r="A36" s="42"/>
      <c r="B36" s="116"/>
      <c r="C36" s="100" t="s">
        <v>0</v>
      </c>
      <c r="D36" s="24"/>
      <c r="E36" s="203"/>
      <c r="F36" s="197"/>
      <c r="G36" s="15">
        <f t="shared" si="0"/>
        <v>11690.877779999999</v>
      </c>
      <c r="H36" s="26">
        <v>4601.1234299999996</v>
      </c>
      <c r="I36" s="26">
        <v>3821.7543500000002</v>
      </c>
      <c r="J36" s="26">
        <f>1500+1968-200</f>
        <v>3268</v>
      </c>
      <c r="M36" s="1"/>
      <c r="N36" s="1"/>
    </row>
    <row r="37" spans="1:15" ht="39" hidden="1" customHeight="1" x14ac:dyDescent="0.25">
      <c r="A37" s="42"/>
      <c r="B37" s="116"/>
      <c r="C37" s="115" t="s">
        <v>2</v>
      </c>
      <c r="D37" s="56"/>
      <c r="E37" s="56"/>
      <c r="F37" s="197"/>
      <c r="G37" s="6">
        <f>H37+I37+J37</f>
        <v>208.23133999999999</v>
      </c>
      <c r="H37" s="7">
        <v>181.45876999999999</v>
      </c>
      <c r="I37" s="7">
        <v>26.772570000000002</v>
      </c>
      <c r="J37" s="7">
        <v>0</v>
      </c>
      <c r="M37" s="1"/>
      <c r="N37" s="1"/>
    </row>
    <row r="38" spans="1:15" ht="31.5" hidden="1" customHeight="1" x14ac:dyDescent="0.25">
      <c r="A38" s="42"/>
      <c r="B38" s="101"/>
      <c r="C38" s="119" t="s">
        <v>4</v>
      </c>
      <c r="D38" s="56"/>
      <c r="E38" s="56"/>
      <c r="F38" s="16"/>
      <c r="G38" s="15">
        <f>H38+I38+J38</f>
        <v>5277.7358199999999</v>
      </c>
      <c r="H38" s="26">
        <v>3846.0879</v>
      </c>
      <c r="I38" s="26">
        <v>226.14792</v>
      </c>
      <c r="J38" s="26">
        <f>2000-794.5</f>
        <v>1205.5</v>
      </c>
      <c r="M38" s="1"/>
      <c r="N38" s="1"/>
    </row>
    <row r="39" spans="1:15" ht="62.25" hidden="1" customHeight="1" x14ac:dyDescent="0.25">
      <c r="A39" s="42"/>
      <c r="B39" s="195"/>
      <c r="C39" s="97" t="s">
        <v>99</v>
      </c>
      <c r="D39" s="56"/>
      <c r="E39" s="24"/>
      <c r="F39" s="49" t="s">
        <v>127</v>
      </c>
      <c r="G39" s="35">
        <f>H39+I39+J39</f>
        <v>6700.8</v>
      </c>
      <c r="H39" s="27">
        <v>0</v>
      </c>
      <c r="I39" s="27">
        <v>0</v>
      </c>
      <c r="J39" s="27">
        <v>6700.8</v>
      </c>
      <c r="L39" s="3"/>
      <c r="M39" s="1"/>
      <c r="N39" s="1"/>
    </row>
    <row r="40" spans="1:15" ht="62.25" hidden="1" customHeight="1" x14ac:dyDescent="0.25">
      <c r="A40" s="62"/>
      <c r="B40" s="196"/>
      <c r="C40" s="8" t="s">
        <v>135</v>
      </c>
      <c r="D40" s="38" t="s">
        <v>18</v>
      </c>
      <c r="E40" s="84" t="s">
        <v>19</v>
      </c>
      <c r="F40" s="84" t="s">
        <v>129</v>
      </c>
      <c r="G40" s="29">
        <f>H40+I40+J40</f>
        <v>1100</v>
      </c>
      <c r="H40" s="114">
        <v>0</v>
      </c>
      <c r="I40" s="114">
        <v>0</v>
      </c>
      <c r="J40" s="114">
        <v>1100</v>
      </c>
      <c r="L40" s="3"/>
      <c r="M40" s="1"/>
      <c r="N40" s="1"/>
    </row>
    <row r="41" spans="1:15" hidden="1" x14ac:dyDescent="0.25">
      <c r="A41" s="77"/>
      <c r="B41" s="172" t="s">
        <v>9</v>
      </c>
      <c r="C41" s="161"/>
      <c r="D41" s="165"/>
      <c r="E41" s="167"/>
      <c r="F41" s="159"/>
      <c r="G41" s="14">
        <f>G31+G13+G35</f>
        <v>127020.56186</v>
      </c>
      <c r="H41" s="14">
        <f>H31+H13+H35+H40</f>
        <v>19055.52737</v>
      </c>
      <c r="I41" s="14">
        <f>I31+I13+I35+I40</f>
        <v>23606.707490000001</v>
      </c>
      <c r="J41" s="14">
        <f>J31+J13+J35+J40</f>
        <v>85458.327000000005</v>
      </c>
      <c r="M41" s="199"/>
      <c r="N41" s="1"/>
    </row>
    <row r="42" spans="1:15" ht="50.25" customHeight="1" x14ac:dyDescent="0.25">
      <c r="A42" s="77">
        <v>2</v>
      </c>
      <c r="B42" s="168" t="s">
        <v>27</v>
      </c>
      <c r="C42" s="8" t="s">
        <v>38</v>
      </c>
      <c r="D42" s="60" t="s">
        <v>18</v>
      </c>
      <c r="E42" s="28" t="s">
        <v>19</v>
      </c>
      <c r="F42" s="166" t="s">
        <v>129</v>
      </c>
      <c r="G42" s="11">
        <f>H42+I42+J42</f>
        <v>49731.29264</v>
      </c>
      <c r="H42" s="14">
        <f>H43+H44+H45+H46+H47+H49</f>
        <v>9535.0578299999979</v>
      </c>
      <c r="I42" s="14">
        <f t="shared" ref="I42" si="2">I43+I44+I45+I46+I47+I49</f>
        <v>3845.6898000000001</v>
      </c>
      <c r="J42" s="14">
        <f>J43+J44+J45+J46+J47</f>
        <v>36350.545010000002</v>
      </c>
      <c r="K42" s="3"/>
      <c r="M42" s="199"/>
      <c r="N42" s="1"/>
    </row>
    <row r="43" spans="1:15" ht="76.5" hidden="1" customHeight="1" x14ac:dyDescent="0.25">
      <c r="A43" s="53"/>
      <c r="B43" s="169"/>
      <c r="C43" s="120" t="s">
        <v>100</v>
      </c>
      <c r="D43" s="56"/>
      <c r="E43" s="24"/>
      <c r="F43" s="49"/>
      <c r="G43" s="11">
        <f t="shared" ref="G43:G51" si="3">H43+I43+J43</f>
        <v>4226.20442</v>
      </c>
      <c r="H43" s="26">
        <v>4226.20442</v>
      </c>
      <c r="I43" s="26">
        <v>0</v>
      </c>
      <c r="J43" s="26">
        <v>0</v>
      </c>
      <c r="M43" s="111"/>
      <c r="N43" s="111"/>
      <c r="O43" s="3"/>
    </row>
    <row r="44" spans="1:15" ht="53.25" hidden="1" customHeight="1" x14ac:dyDescent="0.25">
      <c r="A44" s="53"/>
      <c r="B44" s="102"/>
      <c r="C44" s="99" t="s">
        <v>83</v>
      </c>
      <c r="D44" s="56"/>
      <c r="E44" s="24"/>
      <c r="F44" s="49"/>
      <c r="G44" s="11">
        <f t="shared" si="3"/>
        <v>6211.6457899999996</v>
      </c>
      <c r="H44" s="26">
        <v>4596.1773999999996</v>
      </c>
      <c r="I44" s="26">
        <v>1615.46839</v>
      </c>
      <c r="J44" s="26">
        <v>0</v>
      </c>
      <c r="M44" s="1"/>
      <c r="N44" s="1"/>
    </row>
    <row r="45" spans="1:15" ht="71.25" hidden="1" customHeight="1" x14ac:dyDescent="0.25">
      <c r="A45" s="170"/>
      <c r="B45" s="102"/>
      <c r="C45" s="120" t="s">
        <v>101</v>
      </c>
      <c r="D45" s="56"/>
      <c r="E45" s="24"/>
      <c r="F45" s="50"/>
      <c r="G45" s="11">
        <f t="shared" si="3"/>
        <v>247.91211000000001</v>
      </c>
      <c r="H45" s="26">
        <v>247.91211000000001</v>
      </c>
      <c r="I45" s="26">
        <v>0</v>
      </c>
      <c r="J45" s="26">
        <v>0</v>
      </c>
      <c r="M45" s="1"/>
      <c r="N45" s="1"/>
    </row>
    <row r="46" spans="1:15" ht="84.75" hidden="1" customHeight="1" x14ac:dyDescent="0.25">
      <c r="A46" s="53"/>
      <c r="B46" s="102"/>
      <c r="C46" s="120" t="s">
        <v>87</v>
      </c>
      <c r="D46" s="56"/>
      <c r="E46" s="24"/>
      <c r="F46" s="49"/>
      <c r="G46" s="11">
        <f t="shared" si="3"/>
        <v>4571.5303199999998</v>
      </c>
      <c r="H46" s="31">
        <v>464.76389999999998</v>
      </c>
      <c r="I46" s="32">
        <v>776.76642000000004</v>
      </c>
      <c r="J46" s="32">
        <v>3330</v>
      </c>
      <c r="M46" s="111"/>
      <c r="N46" s="111"/>
    </row>
    <row r="47" spans="1:15" ht="57" hidden="1" customHeight="1" x14ac:dyDescent="0.25">
      <c r="A47" s="66"/>
      <c r="B47" s="78"/>
      <c r="C47" s="174" t="s">
        <v>102</v>
      </c>
      <c r="D47" s="56"/>
      <c r="E47" s="24" t="s">
        <v>84</v>
      </c>
      <c r="F47" s="49"/>
      <c r="G47" s="11">
        <f t="shared" si="3"/>
        <v>34474</v>
      </c>
      <c r="H47" s="6">
        <f>H48+H49</f>
        <v>0</v>
      </c>
      <c r="I47" s="6">
        <v>1453.45499</v>
      </c>
      <c r="J47" s="6">
        <f t="shared" ref="J47" si="4">J48+J49</f>
        <v>33020.545010000002</v>
      </c>
      <c r="M47" s="111"/>
      <c r="N47" s="111"/>
    </row>
    <row r="48" spans="1:15" ht="68.25" hidden="1" customHeight="1" x14ac:dyDescent="0.25">
      <c r="A48" s="53"/>
      <c r="B48" s="102"/>
      <c r="C48" s="175"/>
      <c r="D48" s="56"/>
      <c r="E48" s="24" t="s">
        <v>85</v>
      </c>
      <c r="F48" s="49"/>
      <c r="G48" s="11">
        <f t="shared" si="3"/>
        <v>34268</v>
      </c>
      <c r="H48" s="6">
        <v>0</v>
      </c>
      <c r="I48" s="7">
        <v>1453.45499</v>
      </c>
      <c r="J48" s="7">
        <f>17774+15040.54501</f>
        <v>32814.545010000002</v>
      </c>
      <c r="M48" s="111"/>
      <c r="N48" s="111"/>
    </row>
    <row r="49" spans="1:15" ht="54.75" hidden="1" customHeight="1" x14ac:dyDescent="0.25">
      <c r="A49" s="53"/>
      <c r="B49" s="102"/>
      <c r="C49" s="176"/>
      <c r="D49" s="56"/>
      <c r="E49" s="24" t="s">
        <v>86</v>
      </c>
      <c r="F49" s="49"/>
      <c r="G49" s="11">
        <f t="shared" si="3"/>
        <v>206</v>
      </c>
      <c r="H49" s="6">
        <v>0</v>
      </c>
      <c r="I49" s="7">
        <v>0</v>
      </c>
      <c r="J49" s="6">
        <v>206</v>
      </c>
      <c r="M49" s="111"/>
      <c r="N49" s="111"/>
    </row>
    <row r="50" spans="1:15" ht="123" customHeight="1" x14ac:dyDescent="0.25">
      <c r="A50" s="53"/>
      <c r="B50" s="102"/>
      <c r="C50" s="171" t="s">
        <v>143</v>
      </c>
      <c r="D50" s="56"/>
      <c r="E50" s="24"/>
      <c r="F50" s="59" t="s">
        <v>142</v>
      </c>
      <c r="G50" s="11">
        <f t="shared" si="3"/>
        <v>130</v>
      </c>
      <c r="H50" s="6">
        <v>0</v>
      </c>
      <c r="I50" s="7">
        <v>0</v>
      </c>
      <c r="J50" s="6">
        <v>130</v>
      </c>
      <c r="M50" s="111"/>
      <c r="N50" s="111"/>
    </row>
    <row r="51" spans="1:15" ht="160.5" customHeight="1" x14ac:dyDescent="0.25">
      <c r="A51" s="80"/>
      <c r="B51" s="86"/>
      <c r="C51" s="171" t="s">
        <v>144</v>
      </c>
      <c r="D51" s="61"/>
      <c r="E51" s="16"/>
      <c r="F51" s="50"/>
      <c r="G51" s="11">
        <f t="shared" si="3"/>
        <v>250</v>
      </c>
      <c r="H51" s="6">
        <v>0</v>
      </c>
      <c r="I51" s="7">
        <v>0</v>
      </c>
      <c r="J51" s="6">
        <v>250</v>
      </c>
      <c r="M51" s="111"/>
      <c r="N51" s="111"/>
    </row>
    <row r="52" spans="1:15" ht="51.75" hidden="1" customHeight="1" x14ac:dyDescent="0.25">
      <c r="A52" s="53"/>
      <c r="B52" s="10"/>
      <c r="C52" s="79" t="s">
        <v>82</v>
      </c>
      <c r="D52" s="24" t="s">
        <v>18</v>
      </c>
      <c r="E52" s="24" t="s">
        <v>19</v>
      </c>
      <c r="F52" s="164" t="s">
        <v>129</v>
      </c>
      <c r="G52" s="36">
        <f t="shared" ref="G52" si="5">H52+I52+J52</f>
        <v>398.14195000000001</v>
      </c>
      <c r="H52" s="37">
        <v>398.14195000000001</v>
      </c>
      <c r="I52" s="37">
        <v>0</v>
      </c>
      <c r="J52" s="37">
        <v>0</v>
      </c>
      <c r="L52" s="3"/>
      <c r="M52" s="1"/>
      <c r="N52" s="1"/>
    </row>
    <row r="53" spans="1:15" ht="17.25" hidden="1" customHeight="1" x14ac:dyDescent="0.25">
      <c r="A53" s="158"/>
      <c r="B53" s="161" t="s">
        <v>9</v>
      </c>
      <c r="C53" s="161"/>
      <c r="D53" s="159"/>
      <c r="E53" s="141"/>
      <c r="F53" s="159"/>
      <c r="G53" s="14">
        <f>G42+G52</f>
        <v>50129.434589999997</v>
      </c>
      <c r="H53" s="14">
        <f>H42+H52</f>
        <v>9933.1997799999972</v>
      </c>
      <c r="I53" s="14">
        <f>I42+I52</f>
        <v>3845.6898000000001</v>
      </c>
      <c r="J53" s="14">
        <f>J42+J52</f>
        <v>36350.545010000002</v>
      </c>
      <c r="K53" s="3"/>
      <c r="M53" s="1"/>
      <c r="N53" s="1"/>
    </row>
    <row r="54" spans="1:15" ht="71.25" hidden="1" customHeight="1" x14ac:dyDescent="0.25">
      <c r="A54" s="139">
        <v>3</v>
      </c>
      <c r="B54" s="10" t="s">
        <v>28</v>
      </c>
      <c r="C54" s="127" t="s">
        <v>35</v>
      </c>
      <c r="D54" s="56" t="s">
        <v>18</v>
      </c>
      <c r="E54" s="56" t="s">
        <v>19</v>
      </c>
      <c r="F54" s="24" t="s">
        <v>129</v>
      </c>
      <c r="G54" s="105">
        <f>G55+G56+G57+G58+G59+G60+G61+G62+G64+G65+G63</f>
        <v>78484.052160000007</v>
      </c>
      <c r="H54" s="105">
        <f>H55+H56+H57+H58+H59+H60+H61+H62+H64+H65+H63</f>
        <v>29642.82663</v>
      </c>
      <c r="I54" s="105">
        <f>I55+I56+I57+I58+I59+I60+I61+I62+I64+I65+I63</f>
        <v>40210.225529999996</v>
      </c>
      <c r="J54" s="105">
        <f>J55+J56+J57+J58+J59+J60+J61+J62+J64+J65+J63</f>
        <v>8631</v>
      </c>
      <c r="M54" s="1"/>
      <c r="N54" s="1"/>
    </row>
    <row r="55" spans="1:15" ht="69.75" hidden="1" customHeight="1" x14ac:dyDescent="0.25">
      <c r="A55" s="53"/>
      <c r="B55" s="10"/>
      <c r="C55" s="90" t="s">
        <v>103</v>
      </c>
      <c r="D55" s="56"/>
      <c r="E55" s="56"/>
      <c r="F55" s="24"/>
      <c r="G55" s="6">
        <f t="shared" ref="G55:G83" si="6">H55+I55+J55</f>
        <v>31234.164240000002</v>
      </c>
      <c r="H55" s="7">
        <v>19267.596000000001</v>
      </c>
      <c r="I55" s="7">
        <v>11966.568240000001</v>
      </c>
      <c r="J55" s="7">
        <v>0</v>
      </c>
      <c r="M55" s="111"/>
      <c r="N55" s="111"/>
      <c r="O55" s="3"/>
    </row>
    <row r="56" spans="1:15" ht="87.75" hidden="1" customHeight="1" x14ac:dyDescent="0.25">
      <c r="A56" s="53"/>
      <c r="B56" s="10"/>
      <c r="C56" s="137" t="s">
        <v>31</v>
      </c>
      <c r="D56" s="56"/>
      <c r="E56" s="56"/>
      <c r="F56" s="24"/>
      <c r="G56" s="15">
        <f t="shared" si="6"/>
        <v>11646.628049999999</v>
      </c>
      <c r="H56" s="26">
        <v>6682.8781399999998</v>
      </c>
      <c r="I56" s="26">
        <v>4963.7499100000005</v>
      </c>
      <c r="J56" s="26">
        <v>0</v>
      </c>
      <c r="M56" s="1"/>
      <c r="N56" s="1"/>
    </row>
    <row r="57" spans="1:15" ht="54.75" hidden="1" customHeight="1" x14ac:dyDescent="0.25">
      <c r="A57" s="53"/>
      <c r="B57" s="10"/>
      <c r="C57" s="115" t="s">
        <v>104</v>
      </c>
      <c r="D57" s="56"/>
      <c r="E57" s="56"/>
      <c r="F57" s="24"/>
      <c r="G57" s="6">
        <f t="shared" si="6"/>
        <v>2288.5272599999998</v>
      </c>
      <c r="H57" s="7">
        <v>2288.5272599999998</v>
      </c>
      <c r="I57" s="7">
        <v>0</v>
      </c>
      <c r="J57" s="7">
        <v>0</v>
      </c>
      <c r="M57" s="1"/>
      <c r="N57" s="1"/>
    </row>
    <row r="58" spans="1:15" ht="60" hidden="1" x14ac:dyDescent="0.25">
      <c r="A58" s="53"/>
      <c r="B58" s="10"/>
      <c r="C58" s="90" t="s">
        <v>106</v>
      </c>
      <c r="D58" s="56"/>
      <c r="E58" s="56"/>
      <c r="F58" s="24"/>
      <c r="G58" s="6">
        <f t="shared" si="6"/>
        <v>14286.633949999999</v>
      </c>
      <c r="H58" s="7">
        <v>157.81523999999999</v>
      </c>
      <c r="I58" s="7">
        <v>12128.81871</v>
      </c>
      <c r="J58" s="7">
        <f>5300-1300-2000</f>
        <v>2000</v>
      </c>
      <c r="M58" s="1"/>
      <c r="N58" s="1"/>
    </row>
    <row r="59" spans="1:15" ht="60" hidden="1" x14ac:dyDescent="0.25">
      <c r="A59" s="53"/>
      <c r="B59" s="10"/>
      <c r="C59" s="99" t="s">
        <v>105</v>
      </c>
      <c r="D59" s="56"/>
      <c r="E59" s="56"/>
      <c r="F59" s="24"/>
      <c r="G59" s="15">
        <f t="shared" si="6"/>
        <v>99.568359999999998</v>
      </c>
      <c r="H59" s="26">
        <v>99.568359999999998</v>
      </c>
      <c r="I59" s="26">
        <v>0</v>
      </c>
      <c r="J59" s="26">
        <v>0</v>
      </c>
      <c r="M59" s="1"/>
      <c r="N59" s="1"/>
    </row>
    <row r="60" spans="1:15" ht="60" hidden="1" x14ac:dyDescent="0.25">
      <c r="A60" s="80"/>
      <c r="B60" s="25"/>
      <c r="C60" s="140" t="s">
        <v>107</v>
      </c>
      <c r="D60" s="81"/>
      <c r="E60" s="61"/>
      <c r="F60" s="46"/>
      <c r="G60" s="6">
        <f t="shared" si="6"/>
        <v>5005.6359700000003</v>
      </c>
      <c r="H60" s="7">
        <v>125.67892000000001</v>
      </c>
      <c r="I60" s="7">
        <v>98.957049999999995</v>
      </c>
      <c r="J60" s="7">
        <f>4781</f>
        <v>4781</v>
      </c>
      <c r="M60" s="1"/>
      <c r="N60" s="1"/>
    </row>
    <row r="61" spans="1:15" ht="62.25" hidden="1" customHeight="1" x14ac:dyDescent="0.25">
      <c r="A61" s="53"/>
      <c r="B61" s="10"/>
      <c r="C61" s="137" t="s">
        <v>108</v>
      </c>
      <c r="D61" s="54"/>
      <c r="E61" s="54"/>
      <c r="F61" s="44"/>
      <c r="G61" s="15">
        <f t="shared" si="6"/>
        <v>28.041910000000001</v>
      </c>
      <c r="H61" s="26">
        <v>0</v>
      </c>
      <c r="I61" s="26">
        <v>28.041910000000001</v>
      </c>
      <c r="J61" s="26">
        <v>0</v>
      </c>
      <c r="M61" s="1"/>
      <c r="N61" s="1"/>
    </row>
    <row r="62" spans="1:15" ht="99.75" hidden="1" customHeight="1" x14ac:dyDescent="0.25">
      <c r="A62" s="53"/>
      <c r="B62" s="10"/>
      <c r="C62" s="135" t="s">
        <v>109</v>
      </c>
      <c r="D62" s="54"/>
      <c r="E62" s="54"/>
      <c r="F62" s="44"/>
      <c r="G62" s="31">
        <f t="shared" si="6"/>
        <v>120.90406</v>
      </c>
      <c r="H62" s="32">
        <v>38.36842</v>
      </c>
      <c r="I62" s="32">
        <v>82.535640000000001</v>
      </c>
      <c r="J62" s="32">
        <v>0</v>
      </c>
      <c r="M62" s="1"/>
      <c r="N62" s="1"/>
    </row>
    <row r="63" spans="1:15" ht="90" hidden="1" customHeight="1" x14ac:dyDescent="0.25">
      <c r="A63" s="68"/>
      <c r="B63" s="63"/>
      <c r="C63" s="140" t="s">
        <v>110</v>
      </c>
      <c r="D63" s="162"/>
      <c r="E63" s="162"/>
      <c r="F63" s="163"/>
      <c r="G63" s="6">
        <f t="shared" si="6"/>
        <v>12795.56307</v>
      </c>
      <c r="H63" s="7">
        <v>254.00899999999999</v>
      </c>
      <c r="I63" s="7">
        <v>10691.55407</v>
      </c>
      <c r="J63" s="7">
        <f>3000-1150</f>
        <v>1850</v>
      </c>
      <c r="M63" s="1"/>
      <c r="N63" s="1"/>
    </row>
    <row r="64" spans="1:15" ht="51" hidden="1" customHeight="1" x14ac:dyDescent="0.25">
      <c r="A64" s="57"/>
      <c r="B64" s="10"/>
      <c r="C64" s="115" t="s">
        <v>75</v>
      </c>
      <c r="D64" s="56"/>
      <c r="E64" s="123"/>
      <c r="F64" s="118"/>
      <c r="G64" s="6">
        <f t="shared" si="6"/>
        <v>596.33363000000008</v>
      </c>
      <c r="H64" s="7">
        <v>346.33363000000003</v>
      </c>
      <c r="I64" s="7">
        <f>250</f>
        <v>250</v>
      </c>
      <c r="J64" s="7">
        <v>0</v>
      </c>
      <c r="M64" s="1"/>
      <c r="N64" s="1"/>
    </row>
    <row r="65" spans="1:14" ht="96.75" hidden="1" customHeight="1" x14ac:dyDescent="0.25">
      <c r="A65" s="83"/>
      <c r="B65" s="25"/>
      <c r="C65" s="120" t="s">
        <v>111</v>
      </c>
      <c r="D65" s="81"/>
      <c r="E65" s="65"/>
      <c r="F65" s="46"/>
      <c r="G65" s="15">
        <f t="shared" si="6"/>
        <v>382.05166000000003</v>
      </c>
      <c r="H65" s="26">
        <v>382.05166000000003</v>
      </c>
      <c r="I65" s="26">
        <v>0</v>
      </c>
      <c r="J65" s="26">
        <v>0</v>
      </c>
      <c r="M65" s="1"/>
      <c r="N65" s="1"/>
    </row>
    <row r="66" spans="1:14" ht="37.5" hidden="1" customHeight="1" x14ac:dyDescent="0.25">
      <c r="A66" s="122">
        <v>3</v>
      </c>
      <c r="B66" s="192" t="s">
        <v>28</v>
      </c>
      <c r="C66" s="201" t="s">
        <v>34</v>
      </c>
      <c r="D66" s="56" t="s">
        <v>18</v>
      </c>
      <c r="E66" s="24" t="s">
        <v>19</v>
      </c>
      <c r="F66" s="16" t="s">
        <v>89</v>
      </c>
      <c r="G66" s="11">
        <f t="shared" si="6"/>
        <v>60440.45968</v>
      </c>
      <c r="H66" s="14">
        <f>H67+H68</f>
        <v>1734.6340299999999</v>
      </c>
      <c r="I66" s="14">
        <f t="shared" ref="I66:J66" si="7">I67+I68</f>
        <v>18635.825649999999</v>
      </c>
      <c r="J66" s="14">
        <f t="shared" si="7"/>
        <v>40070</v>
      </c>
      <c r="M66" s="1"/>
      <c r="N66" s="1"/>
    </row>
    <row r="67" spans="1:14" ht="37.5" hidden="1" customHeight="1" x14ac:dyDescent="0.25">
      <c r="A67" s="109"/>
      <c r="B67" s="192"/>
      <c r="C67" s="202"/>
      <c r="D67" s="44"/>
      <c r="E67" s="106"/>
      <c r="F67" s="38" t="s">
        <v>90</v>
      </c>
      <c r="G67" s="6">
        <f t="shared" si="6"/>
        <v>236.5915</v>
      </c>
      <c r="H67" s="7">
        <v>236.5915</v>
      </c>
      <c r="I67" s="7">
        <v>0</v>
      </c>
      <c r="J67" s="7">
        <v>0</v>
      </c>
      <c r="M67" s="1"/>
      <c r="N67" s="1"/>
    </row>
    <row r="68" spans="1:14" ht="49.5" hidden="1" customHeight="1" x14ac:dyDescent="0.25">
      <c r="A68" s="139"/>
      <c r="B68" s="192"/>
      <c r="C68" s="202"/>
      <c r="D68" s="44"/>
      <c r="E68" s="106"/>
      <c r="F68" s="28" t="s">
        <v>130</v>
      </c>
      <c r="G68" s="35">
        <f t="shared" si="6"/>
        <v>60203.868179999998</v>
      </c>
      <c r="H68" s="27">
        <v>1498.0425299999999</v>
      </c>
      <c r="I68" s="27">
        <v>18635.825649999999</v>
      </c>
      <c r="J68" s="27">
        <f>56000+970+530+600+670+1300-20000</f>
        <v>40070</v>
      </c>
      <c r="M68" s="1"/>
      <c r="N68" s="1"/>
    </row>
    <row r="69" spans="1:14" hidden="1" x14ac:dyDescent="0.25">
      <c r="A69" s="158"/>
      <c r="B69" s="178" t="s">
        <v>9</v>
      </c>
      <c r="C69" s="178"/>
      <c r="D69" s="159"/>
      <c r="E69" s="141"/>
      <c r="F69" s="159"/>
      <c r="G69" s="14">
        <f>G54+G66</f>
        <v>138924.51183999999</v>
      </c>
      <c r="H69" s="14">
        <f>H54+H66</f>
        <v>31377.460660000001</v>
      </c>
      <c r="I69" s="14">
        <f>I54+I66</f>
        <v>58846.051179999995</v>
      </c>
      <c r="J69" s="14">
        <f>J54+J66</f>
        <v>48701</v>
      </c>
      <c r="K69" s="3"/>
      <c r="M69" s="1"/>
      <c r="N69" s="1"/>
    </row>
    <row r="70" spans="1:14" ht="30" hidden="1" customHeight="1" x14ac:dyDescent="0.25">
      <c r="A70" s="139">
        <v>4</v>
      </c>
      <c r="B70" s="192" t="s">
        <v>29</v>
      </c>
      <c r="C70" s="127" t="s">
        <v>134</v>
      </c>
      <c r="D70" s="56" t="s">
        <v>18</v>
      </c>
      <c r="E70" s="197" t="s">
        <v>19</v>
      </c>
      <c r="F70" s="197" t="s">
        <v>129</v>
      </c>
      <c r="G70" s="105">
        <f>G71+G72+G73+G74</f>
        <v>2157.2465000000002</v>
      </c>
      <c r="H70" s="105">
        <f>H71+H72+H73+H74</f>
        <v>2054.60302</v>
      </c>
      <c r="I70" s="105">
        <f>I71+I72+I73+I74</f>
        <v>102.64348</v>
      </c>
      <c r="J70" s="105">
        <f>J71+J72+J73+J74</f>
        <v>0</v>
      </c>
      <c r="M70" s="1"/>
      <c r="N70" s="1"/>
    </row>
    <row r="71" spans="1:14" ht="61.5" hidden="1" customHeight="1" x14ac:dyDescent="0.25">
      <c r="A71" s="177"/>
      <c r="B71" s="192"/>
      <c r="C71" s="100" t="s">
        <v>112</v>
      </c>
      <c r="D71" s="54"/>
      <c r="E71" s="197"/>
      <c r="F71" s="197"/>
      <c r="G71" s="6">
        <f t="shared" si="6"/>
        <v>206.80914000000001</v>
      </c>
      <c r="H71" s="7">
        <v>206.80914000000001</v>
      </c>
      <c r="I71" s="7">
        <v>0</v>
      </c>
      <c r="J71" s="7">
        <v>0</v>
      </c>
      <c r="M71" s="1"/>
      <c r="N71" s="1"/>
    </row>
    <row r="72" spans="1:14" ht="51.75" hidden="1" customHeight="1" x14ac:dyDescent="0.25">
      <c r="A72" s="177"/>
      <c r="B72" s="10"/>
      <c r="C72" s="100" t="s">
        <v>113</v>
      </c>
      <c r="D72" s="54"/>
      <c r="E72" s="24"/>
      <c r="F72" s="44"/>
      <c r="G72" s="6">
        <f t="shared" si="6"/>
        <v>231.96628000000001</v>
      </c>
      <c r="H72" s="7">
        <v>231.96628000000001</v>
      </c>
      <c r="I72" s="7">
        <v>0</v>
      </c>
      <c r="J72" s="7">
        <v>0</v>
      </c>
      <c r="M72" s="1"/>
      <c r="N72" s="1"/>
    </row>
    <row r="73" spans="1:14" ht="73.5" hidden="1" customHeight="1" x14ac:dyDescent="0.25">
      <c r="A73" s="71"/>
      <c r="B73" s="10"/>
      <c r="C73" s="99" t="s">
        <v>114</v>
      </c>
      <c r="D73" s="54"/>
      <c r="E73" s="24"/>
      <c r="F73" s="44"/>
      <c r="G73" s="15">
        <v>1065.9179999999999</v>
      </c>
      <c r="H73" s="26">
        <v>1065.9179999999999</v>
      </c>
      <c r="I73" s="26">
        <v>0</v>
      </c>
      <c r="J73" s="26">
        <v>0</v>
      </c>
      <c r="M73" s="1"/>
      <c r="N73" s="1"/>
    </row>
    <row r="74" spans="1:14" ht="77.25" hidden="1" customHeight="1" x14ac:dyDescent="0.25">
      <c r="A74" s="83"/>
      <c r="B74" s="25"/>
      <c r="C74" s="82" t="s">
        <v>115</v>
      </c>
      <c r="D74" s="103"/>
      <c r="E74" s="103"/>
      <c r="F74" s="104"/>
      <c r="G74" s="15">
        <f t="shared" si="6"/>
        <v>652.55307999999991</v>
      </c>
      <c r="H74" s="26">
        <v>549.90959999999995</v>
      </c>
      <c r="I74" s="26">
        <v>102.64348</v>
      </c>
      <c r="J74" s="26">
        <v>0</v>
      </c>
      <c r="M74" s="111"/>
      <c r="N74" s="1"/>
    </row>
    <row r="75" spans="1:14" ht="42" hidden="1" customHeight="1" x14ac:dyDescent="0.25">
      <c r="A75" s="48"/>
      <c r="B75" s="25"/>
      <c r="C75" s="30" t="s">
        <v>70</v>
      </c>
      <c r="D75" s="60" t="s">
        <v>18</v>
      </c>
      <c r="E75" s="28" t="s">
        <v>19</v>
      </c>
      <c r="F75" s="28" t="s">
        <v>129</v>
      </c>
      <c r="G75" s="11">
        <f t="shared" si="6"/>
        <v>33349.168599999997</v>
      </c>
      <c r="H75" s="14">
        <v>0</v>
      </c>
      <c r="I75" s="14">
        <v>1254.5686000000001</v>
      </c>
      <c r="J75" s="14">
        <f>30794.6+1300</f>
        <v>32094.6</v>
      </c>
      <c r="L75" s="3"/>
      <c r="M75" s="1"/>
      <c r="N75" s="1"/>
    </row>
    <row r="76" spans="1:14" hidden="1" x14ac:dyDescent="0.25">
      <c r="A76" s="51"/>
      <c r="B76" s="179" t="s">
        <v>9</v>
      </c>
      <c r="C76" s="180"/>
      <c r="D76" s="128"/>
      <c r="E76" s="38"/>
      <c r="F76" s="38"/>
      <c r="G76" s="11">
        <f>G70+G75</f>
        <v>35506.415099999998</v>
      </c>
      <c r="H76" s="14">
        <f>H70+H75</f>
        <v>2054.60302</v>
      </c>
      <c r="I76" s="14">
        <f>I70+I75</f>
        <v>1357.21208</v>
      </c>
      <c r="J76" s="14">
        <f>J70+J75</f>
        <v>32094.6</v>
      </c>
      <c r="M76" s="1"/>
      <c r="N76" s="1"/>
    </row>
    <row r="77" spans="1:14" ht="87" hidden="1" customHeight="1" x14ac:dyDescent="0.25">
      <c r="A77" s="47">
        <v>5</v>
      </c>
      <c r="B77" s="144"/>
      <c r="C77" s="30" t="s">
        <v>117</v>
      </c>
      <c r="D77" s="126" t="s">
        <v>18</v>
      </c>
      <c r="E77" s="126" t="s">
        <v>19</v>
      </c>
      <c r="F77" s="38" t="s">
        <v>129</v>
      </c>
      <c r="G77" s="11">
        <f>H77+I77+J77</f>
        <v>11925.652480000001</v>
      </c>
      <c r="H77" s="14">
        <f>H78+H79+H80+H81+H82</f>
        <v>861.16547999999989</v>
      </c>
      <c r="I77" s="14">
        <f t="shared" ref="I77:J77" si="8">I78+I79+I80+I81+I82</f>
        <v>364.48700000000002</v>
      </c>
      <c r="J77" s="14">
        <f t="shared" si="8"/>
        <v>10700</v>
      </c>
      <c r="M77" s="1"/>
      <c r="N77" s="1"/>
    </row>
    <row r="78" spans="1:14" ht="85.5" hidden="1" customHeight="1" x14ac:dyDescent="0.25">
      <c r="A78" s="53"/>
      <c r="B78" s="10"/>
      <c r="C78" s="120" t="s">
        <v>81</v>
      </c>
      <c r="D78" s="56"/>
      <c r="E78" s="56"/>
      <c r="F78" s="24"/>
      <c r="G78" s="15">
        <f t="shared" si="6"/>
        <v>10850.292880000001</v>
      </c>
      <c r="H78" s="26">
        <v>850.29287999999997</v>
      </c>
      <c r="I78" s="26">
        <v>0</v>
      </c>
      <c r="J78" s="26">
        <v>10000</v>
      </c>
      <c r="M78" s="1"/>
      <c r="N78" s="1"/>
    </row>
    <row r="79" spans="1:14" ht="51" hidden="1" customHeight="1" x14ac:dyDescent="0.25">
      <c r="A79" s="53"/>
      <c r="B79" s="10"/>
      <c r="C79" s="115" t="s">
        <v>118</v>
      </c>
      <c r="D79" s="56"/>
      <c r="E79" s="56"/>
      <c r="F79" s="24"/>
      <c r="G79" s="6">
        <f t="shared" si="6"/>
        <v>8.8366000000000007</v>
      </c>
      <c r="H79" s="7">
        <v>8.8366000000000007</v>
      </c>
      <c r="I79" s="7">
        <v>0</v>
      </c>
      <c r="J79" s="7">
        <v>0</v>
      </c>
      <c r="M79" s="1"/>
      <c r="N79" s="1"/>
    </row>
    <row r="80" spans="1:14" ht="9.75" hidden="1" customHeight="1" x14ac:dyDescent="0.25">
      <c r="A80" s="53"/>
      <c r="B80" s="10"/>
      <c r="C80" s="115"/>
      <c r="D80" s="56"/>
      <c r="E80" s="56"/>
      <c r="F80" s="24"/>
      <c r="G80" s="6">
        <f t="shared" si="6"/>
        <v>0</v>
      </c>
      <c r="H80" s="7">
        <v>0</v>
      </c>
      <c r="I80" s="7">
        <v>0</v>
      </c>
      <c r="J80" s="7">
        <v>0</v>
      </c>
      <c r="M80" s="1"/>
      <c r="N80" s="1"/>
    </row>
    <row r="81" spans="1:18" ht="63.75" hidden="1" customHeight="1" x14ac:dyDescent="0.25">
      <c r="A81" s="53"/>
      <c r="B81" s="10"/>
      <c r="C81" s="120" t="s">
        <v>119</v>
      </c>
      <c r="D81" s="56"/>
      <c r="E81" s="56"/>
      <c r="F81" s="24"/>
      <c r="G81" s="15">
        <f t="shared" si="6"/>
        <v>366.52300000000002</v>
      </c>
      <c r="H81" s="26">
        <v>2.036</v>
      </c>
      <c r="I81" s="26">
        <v>364.48700000000002</v>
      </c>
      <c r="J81" s="26">
        <v>0</v>
      </c>
      <c r="M81" s="1"/>
      <c r="N81" s="1"/>
    </row>
    <row r="82" spans="1:18" ht="87" hidden="1" customHeight="1" x14ac:dyDescent="0.25">
      <c r="A82" s="53"/>
      <c r="B82" s="10"/>
      <c r="C82" s="115" t="s">
        <v>137</v>
      </c>
      <c r="D82" s="56"/>
      <c r="E82" s="56"/>
      <c r="F82" s="24"/>
      <c r="G82" s="6">
        <f t="shared" si="6"/>
        <v>700</v>
      </c>
      <c r="H82" s="7">
        <v>0</v>
      </c>
      <c r="I82" s="7">
        <v>0</v>
      </c>
      <c r="J82" s="7">
        <v>700</v>
      </c>
      <c r="M82" s="1"/>
      <c r="N82" s="1"/>
    </row>
    <row r="83" spans="1:18" ht="84" hidden="1" x14ac:dyDescent="0.25">
      <c r="A83" s="134">
        <v>5</v>
      </c>
      <c r="B83" s="63" t="s">
        <v>116</v>
      </c>
      <c r="C83" s="148" t="s">
        <v>40</v>
      </c>
      <c r="D83" s="60" t="s">
        <v>18</v>
      </c>
      <c r="E83" s="60" t="s">
        <v>19</v>
      </c>
      <c r="F83" s="28" t="s">
        <v>129</v>
      </c>
      <c r="G83" s="105">
        <f t="shared" si="6"/>
        <v>29166.290860000001</v>
      </c>
      <c r="H83" s="105">
        <f>138.18998+6507.79988</f>
        <v>6645.9898599999997</v>
      </c>
      <c r="I83" s="105">
        <v>1520.3009999999999</v>
      </c>
      <c r="J83" s="105">
        <f>25000-2000-2000</f>
        <v>21000</v>
      </c>
      <c r="M83" s="1"/>
      <c r="N83" s="1"/>
      <c r="O83" s="3"/>
    </row>
    <row r="84" spans="1:18" ht="19.5" hidden="1" customHeight="1" x14ac:dyDescent="0.25">
      <c r="A84" s="158"/>
      <c r="B84" s="178" t="s">
        <v>9</v>
      </c>
      <c r="C84" s="178"/>
      <c r="D84" s="75"/>
      <c r="E84" s="156"/>
      <c r="F84" s="85"/>
      <c r="G84" s="11">
        <f>G77+G83</f>
        <v>41091.943339999998</v>
      </c>
      <c r="H84" s="14">
        <f>H77+H83</f>
        <v>7507.1553399999993</v>
      </c>
      <c r="I84" s="14">
        <f>I77+I83</f>
        <v>1884.788</v>
      </c>
      <c r="J84" s="14">
        <f>J77+J83</f>
        <v>31700</v>
      </c>
    </row>
    <row r="85" spans="1:18" ht="38.25" customHeight="1" x14ac:dyDescent="0.25">
      <c r="A85" s="134">
        <v>6</v>
      </c>
      <c r="B85" s="198" t="s">
        <v>88</v>
      </c>
      <c r="C85" s="30" t="s">
        <v>20</v>
      </c>
      <c r="D85" s="28" t="s">
        <v>18</v>
      </c>
      <c r="E85" s="59" t="s">
        <v>19</v>
      </c>
      <c r="F85" s="59" t="s">
        <v>129</v>
      </c>
      <c r="G85" s="11">
        <f>H85+I85+J85</f>
        <v>95569.741859999995</v>
      </c>
      <c r="H85" s="11">
        <f t="shared" ref="H85:I85" si="9">H86+H87</f>
        <v>468.99286000000001</v>
      </c>
      <c r="I85" s="11">
        <f t="shared" si="9"/>
        <v>333.74900000000002</v>
      </c>
      <c r="J85" s="11">
        <f>J86+J87+J90</f>
        <v>94767</v>
      </c>
    </row>
    <row r="86" spans="1:18" ht="53.25" hidden="1" customHeight="1" x14ac:dyDescent="0.25">
      <c r="A86" s="53"/>
      <c r="B86" s="192"/>
      <c r="C86" s="171" t="s">
        <v>120</v>
      </c>
      <c r="D86" s="24"/>
      <c r="E86" s="49"/>
      <c r="F86" s="50"/>
      <c r="G86" s="6">
        <f t="shared" ref="G86:G90" si="10">H86+I86+J86</f>
        <v>468.99286000000001</v>
      </c>
      <c r="H86" s="7">
        <v>468.99286000000001</v>
      </c>
      <c r="I86" s="7">
        <v>0</v>
      </c>
      <c r="J86" s="7">
        <v>0</v>
      </c>
    </row>
    <row r="87" spans="1:18" ht="48" customHeight="1" x14ac:dyDescent="0.25">
      <c r="A87" s="53"/>
      <c r="B87" s="192"/>
      <c r="C87" s="174" t="s">
        <v>121</v>
      </c>
      <c r="D87" s="24"/>
      <c r="E87" s="50"/>
      <c r="F87" s="38" t="s">
        <v>131</v>
      </c>
      <c r="G87" s="7">
        <f t="shared" si="10"/>
        <v>90900.748999999996</v>
      </c>
      <c r="H87" s="7">
        <f>H88+H89</f>
        <v>0</v>
      </c>
      <c r="I87" s="7">
        <f t="shared" ref="I87:J87" si="11">I88+I89</f>
        <v>333.74900000000002</v>
      </c>
      <c r="J87" s="7">
        <f t="shared" si="11"/>
        <v>90567</v>
      </c>
      <c r="M87" s="3"/>
    </row>
    <row r="88" spans="1:18" ht="51" hidden="1" customHeight="1" x14ac:dyDescent="0.25">
      <c r="A88" s="53"/>
      <c r="B88" s="10"/>
      <c r="C88" s="175"/>
      <c r="D88" s="24"/>
      <c r="E88" s="49"/>
      <c r="F88" s="50" t="s">
        <v>140</v>
      </c>
      <c r="G88" s="7">
        <f t="shared" si="10"/>
        <v>4933.7489999999998</v>
      </c>
      <c r="H88" s="7">
        <v>0</v>
      </c>
      <c r="I88" s="7">
        <v>333.74900000000002</v>
      </c>
      <c r="J88" s="7">
        <v>4600</v>
      </c>
      <c r="M88" s="3"/>
    </row>
    <row r="89" spans="1:18" ht="51" customHeight="1" x14ac:dyDescent="0.25">
      <c r="A89" s="80"/>
      <c r="B89" s="25"/>
      <c r="C89" s="176"/>
      <c r="D89" s="16"/>
      <c r="E89" s="50"/>
      <c r="F89" s="50" t="s">
        <v>39</v>
      </c>
      <c r="G89" s="6">
        <f t="shared" si="10"/>
        <v>85967</v>
      </c>
      <c r="H89" s="7">
        <v>0</v>
      </c>
      <c r="I89" s="7">
        <v>0</v>
      </c>
      <c r="J89" s="7">
        <f>105967-20000</f>
        <v>85967</v>
      </c>
      <c r="M89" s="3"/>
    </row>
    <row r="90" spans="1:18" ht="33" hidden="1" customHeight="1" x14ac:dyDescent="0.25">
      <c r="A90" s="10"/>
      <c r="B90" s="10"/>
      <c r="C90" s="193" t="s">
        <v>125</v>
      </c>
      <c r="D90" s="24"/>
      <c r="E90" s="24"/>
      <c r="F90" s="38" t="s">
        <v>131</v>
      </c>
      <c r="G90" s="6">
        <f t="shared" si="10"/>
        <v>4200</v>
      </c>
      <c r="H90" s="7">
        <f t="shared" ref="H90:I90" si="12">H91+H92</f>
        <v>0</v>
      </c>
      <c r="I90" s="7">
        <f t="shared" si="12"/>
        <v>0</v>
      </c>
      <c r="J90" s="7">
        <f>J91+J92</f>
        <v>4200</v>
      </c>
      <c r="M90" s="3"/>
    </row>
    <row r="91" spans="1:18" ht="84" hidden="1" customHeight="1" x14ac:dyDescent="0.25">
      <c r="A91" s="10"/>
      <c r="B91" s="10"/>
      <c r="C91" s="194"/>
      <c r="D91" s="24"/>
      <c r="E91" s="24"/>
      <c r="F91" s="16" t="s">
        <v>132</v>
      </c>
      <c r="G91" s="6">
        <v>0</v>
      </c>
      <c r="H91" s="7">
        <v>0</v>
      </c>
      <c r="I91" s="7">
        <v>0</v>
      </c>
      <c r="J91" s="7">
        <v>0</v>
      </c>
      <c r="M91" s="3"/>
    </row>
    <row r="92" spans="1:18" ht="15" hidden="1" customHeight="1" x14ac:dyDescent="0.25">
      <c r="A92" s="10"/>
      <c r="B92" s="10"/>
      <c r="C92" s="194"/>
      <c r="D92" s="24"/>
      <c r="E92" s="24"/>
      <c r="F92" s="24" t="s">
        <v>39</v>
      </c>
      <c r="G92" s="6">
        <v>0</v>
      </c>
      <c r="H92" s="7">
        <v>0</v>
      </c>
      <c r="I92" s="7">
        <v>0</v>
      </c>
      <c r="J92" s="7">
        <v>4200</v>
      </c>
      <c r="M92" s="3"/>
    </row>
    <row r="93" spans="1:18" ht="12" customHeight="1" x14ac:dyDescent="0.25">
      <c r="A93" s="160"/>
      <c r="B93" s="178" t="s">
        <v>9</v>
      </c>
      <c r="C93" s="178"/>
      <c r="D93" s="156"/>
      <c r="E93" s="156"/>
      <c r="F93" s="85"/>
      <c r="G93" s="11">
        <f>G85</f>
        <v>95569.741859999995</v>
      </c>
      <c r="H93" s="14">
        <f>H85</f>
        <v>468.99286000000001</v>
      </c>
      <c r="I93" s="14">
        <f>I85</f>
        <v>333.74900000000002</v>
      </c>
      <c r="J93" s="14">
        <f>J85</f>
        <v>94767</v>
      </c>
    </row>
    <row r="94" spans="1:18" ht="39" hidden="1" customHeight="1" x14ac:dyDescent="0.25">
      <c r="A94" s="41" t="s">
        <v>136</v>
      </c>
      <c r="B94" s="25" t="s">
        <v>8</v>
      </c>
      <c r="C94" s="138" t="s">
        <v>80</v>
      </c>
      <c r="D94" s="155" t="s">
        <v>18</v>
      </c>
      <c r="E94" s="16" t="s">
        <v>19</v>
      </c>
      <c r="F94" s="155" t="s">
        <v>129</v>
      </c>
      <c r="G94" s="14">
        <f>H94+I94+J94</f>
        <v>5023.2857299999996</v>
      </c>
      <c r="H94" s="11">
        <f>244.50173+128.264</f>
        <v>372.76573000000002</v>
      </c>
      <c r="I94" s="11">
        <v>556.02</v>
      </c>
      <c r="J94" s="11">
        <f>3300+794.5</f>
        <v>4094.5</v>
      </c>
      <c r="R94" t="s">
        <v>93</v>
      </c>
    </row>
    <row r="95" spans="1:18" ht="27" hidden="1" customHeight="1" x14ac:dyDescent="0.25">
      <c r="A95" s="42"/>
      <c r="B95" s="10"/>
      <c r="C95" s="100" t="s">
        <v>11</v>
      </c>
      <c r="D95" s="96"/>
      <c r="E95" s="24"/>
      <c r="F95" s="91"/>
      <c r="G95" s="6">
        <f>H95+I95+J95</f>
        <v>0</v>
      </c>
      <c r="H95" s="7">
        <v>0</v>
      </c>
      <c r="I95" s="7">
        <v>0</v>
      </c>
      <c r="J95" s="7">
        <v>0</v>
      </c>
    </row>
    <row r="96" spans="1:18" ht="21.75" hidden="1" customHeight="1" x14ac:dyDescent="0.25">
      <c r="A96" s="42"/>
      <c r="B96" s="102"/>
      <c r="C96" s="100" t="s">
        <v>32</v>
      </c>
      <c r="D96" s="5"/>
      <c r="E96" s="24"/>
      <c r="F96" s="94"/>
      <c r="G96" s="6">
        <f>H96+I96+J96</f>
        <v>0</v>
      </c>
      <c r="H96" s="7">
        <v>0</v>
      </c>
      <c r="I96" s="7">
        <v>0</v>
      </c>
      <c r="J96" s="7">
        <v>0</v>
      </c>
    </row>
    <row r="97" spans="1:13" ht="27" hidden="1" customHeight="1" x14ac:dyDescent="0.25">
      <c r="A97" s="42"/>
      <c r="B97" s="116"/>
      <c r="C97" s="100" t="s">
        <v>13</v>
      </c>
      <c r="D97" s="5"/>
      <c r="E97" s="24"/>
      <c r="F97" s="94"/>
      <c r="G97" s="6">
        <f t="shared" ref="G97:G99" si="13">H97+I97+J97</f>
        <v>0</v>
      </c>
      <c r="H97" s="7">
        <v>0</v>
      </c>
      <c r="I97" s="7">
        <v>0</v>
      </c>
      <c r="J97" s="7">
        <v>0</v>
      </c>
    </row>
    <row r="98" spans="1:13" ht="25.5" hidden="1" customHeight="1" x14ac:dyDescent="0.25">
      <c r="A98" s="42"/>
      <c r="B98" s="116"/>
      <c r="C98" s="100" t="s">
        <v>12</v>
      </c>
      <c r="D98" s="69"/>
      <c r="E98" s="16"/>
      <c r="F98" s="95"/>
      <c r="G98" s="6">
        <f t="shared" si="13"/>
        <v>0</v>
      </c>
      <c r="H98" s="7">
        <v>0</v>
      </c>
      <c r="I98" s="7">
        <v>0</v>
      </c>
      <c r="J98" s="7">
        <v>0</v>
      </c>
    </row>
    <row r="99" spans="1:13" ht="21.75" hidden="1" customHeight="1" x14ac:dyDescent="0.25">
      <c r="A99" s="42"/>
      <c r="B99" s="117"/>
      <c r="C99" s="98"/>
      <c r="D99" s="5"/>
      <c r="E99" s="5"/>
      <c r="F99" s="94"/>
      <c r="G99" s="31">
        <f t="shared" si="13"/>
        <v>0</v>
      </c>
      <c r="H99" s="32">
        <v>0</v>
      </c>
      <c r="I99" s="32">
        <v>0</v>
      </c>
      <c r="J99" s="32">
        <v>0</v>
      </c>
    </row>
    <row r="100" spans="1:13" ht="15" hidden="1" customHeight="1" x14ac:dyDescent="0.25">
      <c r="A100" s="110"/>
      <c r="B100" s="189" t="s">
        <v>9</v>
      </c>
      <c r="C100" s="178"/>
      <c r="D100" s="92"/>
      <c r="E100" s="92"/>
      <c r="F100" s="93"/>
      <c r="G100" s="11">
        <f>G94</f>
        <v>5023.2857299999996</v>
      </c>
      <c r="H100" s="14">
        <f>H94</f>
        <v>372.76573000000002</v>
      </c>
      <c r="I100" s="14">
        <f>I94</f>
        <v>556.02</v>
      </c>
      <c r="J100" s="14">
        <f>J94</f>
        <v>4094.5</v>
      </c>
    </row>
    <row r="101" spans="1:13" x14ac:dyDescent="0.25">
      <c r="A101" s="129"/>
      <c r="B101" s="190" t="s">
        <v>36</v>
      </c>
      <c r="C101" s="190"/>
      <c r="D101" s="190"/>
      <c r="E101" s="190"/>
      <c r="F101" s="191"/>
      <c r="G101" s="33">
        <f>H101+I101+J101</f>
        <v>494745.89377000002</v>
      </c>
      <c r="H101" s="33">
        <f>H53+H41+H69+H76+H84+H93+H100</f>
        <v>70769.704760000008</v>
      </c>
      <c r="I101" s="33">
        <v>90430.217000000004</v>
      </c>
      <c r="J101" s="33">
        <f>J53+J41+J69+J76+J84+J93+J100+J50+J51</f>
        <v>333545.97201000003</v>
      </c>
      <c r="K101" s="3"/>
      <c r="L101" s="3"/>
      <c r="M101" s="3"/>
    </row>
    <row r="102" spans="1:13" x14ac:dyDescent="0.25">
      <c r="A102" s="41"/>
      <c r="B102" s="186" t="s">
        <v>39</v>
      </c>
      <c r="C102" s="187"/>
      <c r="D102" s="187"/>
      <c r="E102" s="187"/>
      <c r="F102" s="188"/>
      <c r="G102" s="15">
        <f t="shared" ref="G102" si="14">H102+I102+J102</f>
        <v>90783.591499999995</v>
      </c>
      <c r="H102" s="15">
        <f>H67+H50+H51</f>
        <v>236.5915</v>
      </c>
      <c r="I102" s="15">
        <f>I67+I50+I51</f>
        <v>0</v>
      </c>
      <c r="J102" s="15">
        <f>J89+J92+J50+J51</f>
        <v>90547</v>
      </c>
      <c r="L102" s="3"/>
      <c r="M102" s="3"/>
    </row>
    <row r="103" spans="1:13" hidden="1" x14ac:dyDescent="0.25">
      <c r="A103" s="41"/>
      <c r="B103" s="186" t="s">
        <v>128</v>
      </c>
      <c r="C103" s="187"/>
      <c r="D103" s="187"/>
      <c r="E103" s="187"/>
      <c r="F103" s="188"/>
      <c r="G103" s="15">
        <f>H103+I103+J103</f>
        <v>397261.50227000006</v>
      </c>
      <c r="H103" s="7">
        <f>H41+H53+H69+H76+H84+H93+H100+-H67</f>
        <v>70533.113260000013</v>
      </c>
      <c r="I103" s="7">
        <v>90430.217000000004</v>
      </c>
      <c r="J103" s="7">
        <f>J41+J53+J69+J76+J84+J93+J100+-J67-J39-J93+J88+J91</f>
        <v>236298.17201000004</v>
      </c>
      <c r="L103" s="3"/>
      <c r="M103" s="3"/>
    </row>
    <row r="104" spans="1:13" ht="15" hidden="1" customHeight="1" x14ac:dyDescent="0.25">
      <c r="A104" s="110"/>
      <c r="B104" s="181" t="s">
        <v>41</v>
      </c>
      <c r="C104" s="182"/>
      <c r="D104" s="182"/>
      <c r="E104" s="182"/>
      <c r="F104" s="183"/>
      <c r="G104" s="34"/>
      <c r="H104" s="13"/>
      <c r="I104" s="13"/>
      <c r="J104" s="13"/>
      <c r="K104" s="3"/>
      <c r="L104" s="3"/>
      <c r="M104" s="3"/>
    </row>
    <row r="105" spans="1:13" ht="26.25" hidden="1" customHeight="1" x14ac:dyDescent="0.25">
      <c r="A105" s="110"/>
      <c r="B105" s="181" t="s">
        <v>94</v>
      </c>
      <c r="C105" s="182"/>
      <c r="D105" s="182"/>
      <c r="E105" s="182"/>
      <c r="F105" s="183"/>
      <c r="G105" s="7">
        <f>H105+I105+J105</f>
        <v>54793</v>
      </c>
      <c r="H105" s="7">
        <f>H15</f>
        <v>0</v>
      </c>
      <c r="I105" s="7">
        <f>I15+I18+I20+I22+I24+I26+I17</f>
        <v>0</v>
      </c>
      <c r="J105" s="7">
        <f>J15+J18+J20+J22+J24+J26+J17</f>
        <v>54793</v>
      </c>
      <c r="M105" s="3"/>
    </row>
    <row r="106" spans="1:13" ht="19.5" hidden="1" customHeight="1" x14ac:dyDescent="0.25">
      <c r="A106" s="41"/>
      <c r="B106" s="184" t="s">
        <v>126</v>
      </c>
      <c r="C106" s="185"/>
      <c r="D106" s="185"/>
      <c r="E106" s="185"/>
      <c r="F106" s="185"/>
      <c r="G106" s="89">
        <f>H106+I106+J106</f>
        <v>6700.8</v>
      </c>
      <c r="H106" s="89">
        <v>0</v>
      </c>
      <c r="I106" s="89">
        <v>0</v>
      </c>
      <c r="J106" s="89">
        <f>J39</f>
        <v>6700.8</v>
      </c>
      <c r="K106" s="55"/>
      <c r="M106" s="3"/>
    </row>
    <row r="107" spans="1:13" ht="19.5" customHeight="1" x14ac:dyDescent="0.25">
      <c r="A107" s="131"/>
      <c r="B107" s="132"/>
      <c r="C107" s="132"/>
      <c r="D107" s="132"/>
      <c r="E107" s="132"/>
      <c r="F107" s="132"/>
      <c r="G107" s="133"/>
      <c r="H107" s="133"/>
      <c r="I107" s="133"/>
      <c r="J107" s="133"/>
      <c r="K107" s="55"/>
      <c r="M107" s="3"/>
    </row>
    <row r="108" spans="1:13" ht="38.25" customHeight="1" x14ac:dyDescent="0.35">
      <c r="A108" s="1"/>
      <c r="H108" s="2"/>
      <c r="I108" s="1"/>
      <c r="J108" s="1"/>
    </row>
    <row r="109" spans="1:13" ht="66.75" customHeight="1" x14ac:dyDescent="0.3">
      <c r="A109" s="173" t="s">
        <v>138</v>
      </c>
      <c r="B109" s="173"/>
      <c r="C109" s="173"/>
      <c r="D109" s="173"/>
      <c r="E109" s="173"/>
      <c r="F109" s="173"/>
      <c r="G109" s="173"/>
      <c r="H109" s="173"/>
      <c r="I109" s="173"/>
      <c r="J109" s="173"/>
    </row>
  </sheetData>
  <mergeCells count="46">
    <mergeCell ref="I1:L1"/>
    <mergeCell ref="I10:I11"/>
    <mergeCell ref="A5:J5"/>
    <mergeCell ref="I2:J2"/>
    <mergeCell ref="A6:J6"/>
    <mergeCell ref="J10:J11"/>
    <mergeCell ref="H9:J9"/>
    <mergeCell ref="A9:A11"/>
    <mergeCell ref="H10:H11"/>
    <mergeCell ref="B9:B11"/>
    <mergeCell ref="G9:G11"/>
    <mergeCell ref="C9:C11"/>
    <mergeCell ref="C3:I3"/>
    <mergeCell ref="F9:F11"/>
    <mergeCell ref="E9:E11"/>
    <mergeCell ref="D9:D11"/>
    <mergeCell ref="B85:B87"/>
    <mergeCell ref="M41:M42"/>
    <mergeCell ref="B69:C69"/>
    <mergeCell ref="F70:F71"/>
    <mergeCell ref="B31:B34"/>
    <mergeCell ref="C66:C68"/>
    <mergeCell ref="B70:B71"/>
    <mergeCell ref="E35:E36"/>
    <mergeCell ref="F35:F37"/>
    <mergeCell ref="C19:C20"/>
    <mergeCell ref="C21:C22"/>
    <mergeCell ref="B39:B40"/>
    <mergeCell ref="E70:E71"/>
    <mergeCell ref="C23:C24"/>
    <mergeCell ref="A109:J109"/>
    <mergeCell ref="C47:C49"/>
    <mergeCell ref="A71:A72"/>
    <mergeCell ref="B84:C84"/>
    <mergeCell ref="B76:C76"/>
    <mergeCell ref="B105:F105"/>
    <mergeCell ref="B106:F106"/>
    <mergeCell ref="B103:F103"/>
    <mergeCell ref="B104:F104"/>
    <mergeCell ref="B102:F102"/>
    <mergeCell ref="B100:C100"/>
    <mergeCell ref="B101:F101"/>
    <mergeCell ref="B66:B68"/>
    <mergeCell ref="B93:C93"/>
    <mergeCell ref="C87:C89"/>
    <mergeCell ref="C90:C92"/>
  </mergeCells>
  <pageMargins left="0.70866141732283472" right="0.70866141732283472" top="0.98425196850393704" bottom="0.39370078740157483" header="0.31496062992125984" footer="0.31496062992125984"/>
  <pageSetup paperSize="9" scale="85" orientation="landscape" r:id="rId1"/>
  <headerFooter differentFirst="1">
    <oddHeader xml:space="preserve">&amp;C&amp;"Times New Roman,обычный"&amp;14&amp;P&amp;R&amp;"Times New Roman,курсив"&amp;12Продовження додатка 3  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opLeftCell="A7" zoomScaleNormal="100" workbookViewId="0">
      <selection activeCell="J12" sqref="J12"/>
    </sheetView>
  </sheetViews>
  <sheetFormatPr defaultRowHeight="15" x14ac:dyDescent="0.25"/>
  <cols>
    <col min="1" max="1" width="5" customWidth="1"/>
    <col min="2" max="2" width="38.42578125" customWidth="1"/>
    <col min="3" max="3" width="13" customWidth="1"/>
    <col min="4" max="4" width="16.140625" customWidth="1"/>
    <col min="5" max="5" width="15.85546875" customWidth="1"/>
    <col min="11" max="11" width="13.140625" customWidth="1"/>
    <col min="14" max="14" width="11.5703125" customWidth="1"/>
    <col min="15" max="15" width="13.140625" customWidth="1"/>
    <col min="16" max="16" width="14" customWidth="1"/>
  </cols>
  <sheetData>
    <row r="1" spans="1:5" x14ac:dyDescent="0.25">
      <c r="B1" s="17"/>
    </row>
    <row r="2" spans="1:5" x14ac:dyDescent="0.25">
      <c r="B2" s="17"/>
    </row>
    <row r="3" spans="1:5" ht="19.5" x14ac:dyDescent="0.25">
      <c r="A3" s="20" t="s">
        <v>44</v>
      </c>
      <c r="B3" s="20" t="s">
        <v>43</v>
      </c>
      <c r="C3" s="20">
        <v>2019</v>
      </c>
      <c r="D3" s="20">
        <v>2020</v>
      </c>
      <c r="E3" s="20">
        <v>2021</v>
      </c>
    </row>
    <row r="4" spans="1:5" ht="45" x14ac:dyDescent="0.25">
      <c r="A4" s="19">
        <v>1</v>
      </c>
      <c r="B4" s="19" t="s">
        <v>1</v>
      </c>
      <c r="C4" s="21" t="s">
        <v>47</v>
      </c>
      <c r="D4" s="21" t="s">
        <v>45</v>
      </c>
      <c r="E4" s="21" t="s">
        <v>47</v>
      </c>
    </row>
    <row r="5" spans="1:5" ht="105.75" customHeight="1" x14ac:dyDescent="0.25">
      <c r="A5" s="19">
        <v>2</v>
      </c>
      <c r="B5" s="19" t="s">
        <v>62</v>
      </c>
      <c r="C5" s="21" t="s">
        <v>46</v>
      </c>
      <c r="D5" s="21" t="s">
        <v>48</v>
      </c>
      <c r="E5" s="21" t="s">
        <v>49</v>
      </c>
    </row>
    <row r="6" spans="1:5" ht="108.75" customHeight="1" x14ac:dyDescent="0.25">
      <c r="A6" s="19">
        <v>3</v>
      </c>
      <c r="B6" s="19" t="s">
        <v>63</v>
      </c>
      <c r="C6" s="21" t="s">
        <v>50</v>
      </c>
      <c r="D6" s="21" t="s">
        <v>47</v>
      </c>
      <c r="E6" s="21" t="s">
        <v>47</v>
      </c>
    </row>
    <row r="7" spans="1:5" ht="90" x14ac:dyDescent="0.25">
      <c r="A7" s="19">
        <v>4</v>
      </c>
      <c r="B7" s="19" t="s">
        <v>5</v>
      </c>
      <c r="C7" s="21" t="s">
        <v>47</v>
      </c>
      <c r="D7" s="21" t="s">
        <v>51</v>
      </c>
      <c r="E7" s="21" t="s">
        <v>47</v>
      </c>
    </row>
    <row r="8" spans="1:5" ht="90" x14ac:dyDescent="0.25">
      <c r="A8" s="19">
        <v>5</v>
      </c>
      <c r="B8" s="19" t="s">
        <v>6</v>
      </c>
      <c r="C8" s="21" t="s">
        <v>47</v>
      </c>
      <c r="D8" s="21" t="s">
        <v>47</v>
      </c>
      <c r="E8" s="21" t="s">
        <v>52</v>
      </c>
    </row>
    <row r="9" spans="1:5" ht="75" x14ac:dyDescent="0.25">
      <c r="A9" s="19">
        <v>6</v>
      </c>
      <c r="B9" s="19" t="s">
        <v>33</v>
      </c>
      <c r="C9" s="21" t="s">
        <v>47</v>
      </c>
      <c r="D9" s="21" t="s">
        <v>53</v>
      </c>
      <c r="E9" s="21" t="s">
        <v>47</v>
      </c>
    </row>
    <row r="10" spans="1:5" ht="105" x14ac:dyDescent="0.25">
      <c r="A10" s="19">
        <v>7</v>
      </c>
      <c r="B10" s="19" t="s">
        <v>64</v>
      </c>
      <c r="C10" s="21" t="s">
        <v>47</v>
      </c>
      <c r="D10" s="21" t="s">
        <v>47</v>
      </c>
      <c r="E10" s="21" t="s">
        <v>54</v>
      </c>
    </row>
    <row r="11" spans="1:5" ht="30" x14ac:dyDescent="0.25">
      <c r="A11" s="19">
        <v>8</v>
      </c>
      <c r="B11" s="19" t="s">
        <v>55</v>
      </c>
      <c r="C11" s="21" t="s">
        <v>47</v>
      </c>
      <c r="D11" s="21" t="s">
        <v>56</v>
      </c>
      <c r="E11" s="21" t="s">
        <v>47</v>
      </c>
    </row>
    <row r="12" spans="1:5" ht="60" x14ac:dyDescent="0.25">
      <c r="A12" s="19">
        <v>9</v>
      </c>
      <c r="B12" s="19" t="s">
        <v>65</v>
      </c>
      <c r="C12" s="21" t="s">
        <v>57</v>
      </c>
      <c r="D12" s="21" t="s">
        <v>58</v>
      </c>
      <c r="E12" s="21" t="s">
        <v>47</v>
      </c>
    </row>
    <row r="13" spans="1:5" ht="30" x14ac:dyDescent="0.25">
      <c r="A13" s="19">
        <v>10</v>
      </c>
      <c r="B13" s="19" t="s">
        <v>30</v>
      </c>
      <c r="C13" s="21" t="s">
        <v>47</v>
      </c>
      <c r="D13" s="21" t="s">
        <v>59</v>
      </c>
      <c r="E13" s="21" t="s">
        <v>47</v>
      </c>
    </row>
    <row r="14" spans="1:5" ht="27" customHeight="1" x14ac:dyDescent="0.35">
      <c r="A14" s="222"/>
      <c r="B14" s="223"/>
      <c r="C14" s="22" t="s">
        <v>47</v>
      </c>
      <c r="D14" s="22" t="s">
        <v>60</v>
      </c>
      <c r="E14" s="22" t="s">
        <v>61</v>
      </c>
    </row>
    <row r="15" spans="1:5" x14ac:dyDescent="0.25">
      <c r="B15" s="18"/>
    </row>
    <row r="16" spans="1:5" x14ac:dyDescent="0.25">
      <c r="B16" s="18"/>
    </row>
    <row r="17" spans="2:2" x14ac:dyDescent="0.25">
      <c r="B17" s="18"/>
    </row>
    <row r="18" spans="2:2" x14ac:dyDescent="0.25">
      <c r="B18" s="18"/>
    </row>
    <row r="19" spans="2:2" x14ac:dyDescent="0.25">
      <c r="B19" s="18"/>
    </row>
    <row r="20" spans="2:2" x14ac:dyDescent="0.25">
      <c r="B20" s="17"/>
    </row>
    <row r="21" spans="2:2" x14ac:dyDescent="0.25">
      <c r="B21" s="17"/>
    </row>
    <row r="22" spans="2:2" x14ac:dyDescent="0.25">
      <c r="B22" s="17"/>
    </row>
    <row r="23" spans="2:2" x14ac:dyDescent="0.25">
      <c r="B23" s="17"/>
    </row>
    <row r="24" spans="2:2" x14ac:dyDescent="0.25">
      <c r="B24" s="17"/>
    </row>
    <row r="25" spans="2:2" x14ac:dyDescent="0.25">
      <c r="B25" s="17"/>
    </row>
    <row r="26" spans="2:2" x14ac:dyDescent="0.25">
      <c r="B26" s="17"/>
    </row>
    <row r="27" spans="2:2" x14ac:dyDescent="0.25">
      <c r="B27" s="17"/>
    </row>
    <row r="28" spans="2:2" x14ac:dyDescent="0.25">
      <c r="B28" s="17"/>
    </row>
    <row r="29" spans="2:2" x14ac:dyDescent="0.25">
      <c r="B29" s="17"/>
    </row>
    <row r="30" spans="2:2" x14ac:dyDescent="0.25">
      <c r="B30" s="17"/>
    </row>
    <row r="31" spans="2:2" x14ac:dyDescent="0.25">
      <c r="B31" s="17"/>
    </row>
    <row r="32" spans="2:2" x14ac:dyDescent="0.25">
      <c r="B32" s="17"/>
    </row>
    <row r="33" spans="2:2" x14ac:dyDescent="0.25">
      <c r="B33" s="17"/>
    </row>
    <row r="34" spans="2:2" x14ac:dyDescent="0.25">
      <c r="B34" s="17"/>
    </row>
    <row r="35" spans="2:2" x14ac:dyDescent="0.25">
      <c r="B35" s="17"/>
    </row>
  </sheetData>
  <mergeCells count="1">
    <mergeCell ref="A14:B14"/>
  </mergeCells>
  <pageMargins left="0.7" right="0.7" top="0.75" bottom="0.75" header="0.3" footer="0.3"/>
  <pageSetup paperSize="9" scale="91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2021-11-09T14:05:33Z</dcterms:modified>
</cp:coreProperties>
</file>